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D0A4A42-9B7D-4546-ACAA-070D0CCC98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8" i="6"/>
  <c r="D6" i="4"/>
  <c r="C19" i="8"/>
  <c r="D16" i="4"/>
  <c r="D5" i="4"/>
  <c r="C17" i="8"/>
  <c r="A28" i="5"/>
  <c r="C31" i="8"/>
  <c r="A10" i="4"/>
  <c r="D7" i="4"/>
  <c r="A12" i="2"/>
  <c r="A11" i="3"/>
  <c r="C18" i="7"/>
  <c r="D29" i="4"/>
  <c r="C19" i="7"/>
  <c r="D12" i="2"/>
  <c r="C28" i="8"/>
  <c r="C21" i="8"/>
  <c r="D9" i="4"/>
  <c r="C32" i="7"/>
  <c r="A15" i="3"/>
  <c r="C20" i="7"/>
  <c r="D11" i="3"/>
  <c r="D21" i="4"/>
  <c r="C18" i="8"/>
  <c r="D4" i="4"/>
  <c r="D26" i="4"/>
  <c r="C29" i="7"/>
  <c r="C22" i="7"/>
  <c r="A2" i="8" l="1"/>
  <c r="A2" i="7"/>
  <c r="A2" i="6"/>
  <c r="A2" i="5"/>
  <c r="A2" i="4"/>
  <c r="A2" i="3"/>
  <c r="A2" i="2"/>
  <c r="A2" i="1"/>
  <c r="B19" i="8" l="1"/>
  <c r="B18" i="8"/>
  <c r="B17" i="8"/>
  <c r="B21" i="8" s="1"/>
  <c r="B28" i="8" s="1"/>
  <c r="B31" i="8" s="1"/>
  <c r="B20" i="7"/>
  <c r="B19" i="7"/>
  <c r="B18" i="7"/>
  <c r="A8" i="6"/>
  <c r="E8" i="6" s="1"/>
  <c r="E7" i="6"/>
  <c r="D7" i="6"/>
  <c r="C7" i="6"/>
  <c r="B7" i="6"/>
  <c r="A9" i="6" l="1"/>
  <c r="B8" i="6"/>
  <c r="C8" i="6"/>
  <c r="B22" i="7"/>
  <c r="B29" i="7" s="1"/>
  <c r="B32" i="7" s="1"/>
  <c r="D8" i="6"/>
  <c r="B9" i="6"/>
  <c r="C9" i="6"/>
  <c r="D9" i="6"/>
  <c r="A8" i="5"/>
  <c r="A9" i="5" s="1"/>
  <c r="E7" i="5"/>
  <c r="D7" i="5"/>
  <c r="C7" i="5"/>
  <c r="B7" i="5"/>
  <c r="A10" i="6" l="1"/>
  <c r="E9" i="6"/>
  <c r="B9" i="5"/>
  <c r="A10" i="5"/>
  <c r="E9" i="5"/>
  <c r="D9" i="5"/>
  <c r="C9" i="5"/>
  <c r="C8" i="5"/>
  <c r="D8" i="5"/>
  <c r="E8" i="5"/>
  <c r="B8" i="5"/>
  <c r="C29" i="4"/>
  <c r="A28" i="4"/>
  <c r="E10" i="6" l="1"/>
  <c r="A11" i="6"/>
  <c r="C10" i="6"/>
  <c r="D10" i="6"/>
  <c r="B10" i="6"/>
  <c r="E10" i="5"/>
  <c r="D10" i="5"/>
  <c r="A11" i="5"/>
  <c r="C10" i="5"/>
  <c r="B10" i="5"/>
  <c r="C26" i="4"/>
  <c r="A23" i="4"/>
  <c r="D11" i="6" l="1"/>
  <c r="B11" i="6"/>
  <c r="E11" i="6"/>
  <c r="A12" i="6"/>
  <c r="C11" i="6"/>
  <c r="C11" i="5"/>
  <c r="B11" i="5"/>
  <c r="A12" i="5"/>
  <c r="E11" i="5"/>
  <c r="D11" i="5"/>
  <c r="C21" i="4"/>
  <c r="A18" i="4"/>
  <c r="B12" i="6" l="1"/>
  <c r="C12" i="6"/>
  <c r="E12" i="6"/>
  <c r="A13" i="6"/>
  <c r="D12" i="6"/>
  <c r="C12" i="5"/>
  <c r="B12" i="5"/>
  <c r="A13" i="5"/>
  <c r="E12" i="5"/>
  <c r="D12" i="5"/>
  <c r="C16" i="4"/>
  <c r="A14" i="4"/>
  <c r="A14" i="6" l="1"/>
  <c r="B13" i="6"/>
  <c r="D13" i="6"/>
  <c r="E13" i="6"/>
  <c r="C13" i="6"/>
  <c r="A14" i="5"/>
  <c r="E13" i="5"/>
  <c r="B13" i="5"/>
  <c r="D13" i="5"/>
  <c r="C13" i="5"/>
  <c r="B9" i="4"/>
  <c r="A9" i="4"/>
  <c r="B14" i="6" l="1"/>
  <c r="A15" i="6"/>
  <c r="D14" i="6"/>
  <c r="E14" i="6"/>
  <c r="C14" i="6"/>
  <c r="D14" i="5"/>
  <c r="C14" i="5"/>
  <c r="B14" i="5"/>
  <c r="A15" i="5"/>
  <c r="E14" i="5"/>
  <c r="C7" i="4"/>
  <c r="D15" i="6" l="1"/>
  <c r="B15" i="6"/>
  <c r="C15" i="6"/>
  <c r="A16" i="6"/>
  <c r="E15" i="6"/>
  <c r="D15" i="5"/>
  <c r="C15" i="5"/>
  <c r="B15" i="5"/>
  <c r="A16" i="5"/>
  <c r="E15" i="5"/>
  <c r="C6" i="4"/>
  <c r="A17" i="6" l="1"/>
  <c r="E16" i="6"/>
  <c r="B16" i="6"/>
  <c r="D16" i="6"/>
  <c r="C16" i="6"/>
  <c r="A17" i="5"/>
  <c r="C16" i="5"/>
  <c r="E16" i="5"/>
  <c r="D16" i="5"/>
  <c r="B16" i="5"/>
  <c r="C5" i="4"/>
  <c r="B17" i="6" l="1"/>
  <c r="A18" i="6"/>
  <c r="E17" i="6"/>
  <c r="D17" i="6"/>
  <c r="C17" i="6"/>
  <c r="B17" i="5"/>
  <c r="E17" i="5"/>
  <c r="D17" i="5"/>
  <c r="C17" i="5"/>
  <c r="A18" i="5"/>
  <c r="C4" i="4"/>
  <c r="C9" i="4" s="1"/>
  <c r="E18" i="6" l="1"/>
  <c r="C18" i="6"/>
  <c r="D18" i="6"/>
  <c r="B18" i="6"/>
  <c r="A19" i="6"/>
  <c r="E18" i="5"/>
  <c r="D18" i="5"/>
  <c r="C18" i="5"/>
  <c r="B18" i="5"/>
  <c r="A19" i="5"/>
  <c r="D14" i="3"/>
  <c r="B14" i="3"/>
  <c r="A14" i="3"/>
  <c r="B19" i="6" l="1"/>
  <c r="A20" i="6"/>
  <c r="C19" i="6"/>
  <c r="D19" i="6"/>
  <c r="E19" i="6"/>
  <c r="D19" i="5"/>
  <c r="A20" i="5"/>
  <c r="E19" i="5"/>
  <c r="C19" i="5"/>
  <c r="B19" i="5"/>
  <c r="E10" i="3"/>
  <c r="D10" i="3"/>
  <c r="B10" i="3"/>
  <c r="A10" i="3"/>
  <c r="B20" i="6" l="1"/>
  <c r="E20" i="6"/>
  <c r="A21" i="6"/>
  <c r="D20" i="6"/>
  <c r="C20" i="6"/>
  <c r="C20" i="5"/>
  <c r="B20" i="5"/>
  <c r="A21" i="5"/>
  <c r="E20" i="5"/>
  <c r="D20" i="5"/>
  <c r="E11" i="2"/>
  <c r="D11" i="2"/>
  <c r="B11" i="2"/>
  <c r="A11" i="2"/>
  <c r="A89" i="1"/>
  <c r="A22" i="6" l="1"/>
  <c r="D21" i="6"/>
  <c r="E21" i="6"/>
  <c r="C21" i="6"/>
  <c r="B21" i="6"/>
  <c r="A22" i="5"/>
  <c r="E21" i="5"/>
  <c r="D21" i="5"/>
  <c r="C21" i="5"/>
  <c r="B21" i="5"/>
  <c r="A85" i="1"/>
  <c r="A86" i="1"/>
  <c r="A87" i="1"/>
  <c r="A88" i="1"/>
  <c r="A90" i="1"/>
  <c r="A91" i="1"/>
  <c r="B22" i="6" l="1"/>
  <c r="A23" i="6"/>
  <c r="D22" i="6"/>
  <c r="E22" i="6"/>
  <c r="C22" i="6"/>
  <c r="A23" i="5"/>
  <c r="E22" i="5"/>
  <c r="D22" i="5"/>
  <c r="C22" i="5"/>
  <c r="B22" i="5"/>
  <c r="D23" i="6" l="1"/>
  <c r="B23" i="6"/>
  <c r="C23" i="6"/>
  <c r="A24" i="6"/>
  <c r="E23" i="6"/>
  <c r="D23" i="5"/>
  <c r="C23" i="5"/>
  <c r="A24" i="5"/>
  <c r="E23" i="5"/>
  <c r="B23" i="5"/>
  <c r="A25" i="6" l="1"/>
  <c r="E24" i="6"/>
  <c r="B24" i="6"/>
  <c r="D24" i="6"/>
  <c r="C24" i="6"/>
  <c r="A25" i="5"/>
  <c r="B24" i="5"/>
  <c r="E24" i="5"/>
  <c r="D24" i="5"/>
  <c r="C24" i="5"/>
  <c r="B25" i="6" l="1"/>
  <c r="A26" i="6"/>
  <c r="E25" i="6"/>
  <c r="D25" i="6"/>
  <c r="C25" i="6"/>
  <c r="B25" i="5"/>
  <c r="E25" i="5"/>
  <c r="A26" i="5"/>
  <c r="D25" i="5"/>
  <c r="C25" i="5"/>
  <c r="D26" i="6" l="1"/>
  <c r="C26" i="6"/>
  <c r="B26" i="6"/>
  <c r="E26" i="6"/>
  <c r="E26" i="5"/>
  <c r="D26" i="5"/>
  <c r="C26" i="5"/>
  <c r="B26" i="5"/>
</calcChain>
</file>

<file path=xl/sharedStrings.xml><?xml version="1.0" encoding="utf-8"?>
<sst xmlns="http://schemas.openxmlformats.org/spreadsheetml/2006/main" count="214" uniqueCount="157">
  <si>
    <t>Users need to be aware that non-integer entries for deg_freedom1 and deg_freedom2 are truncated and if decimals are not displayed, the formatting may cause confusion.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</si>
  <si>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</si>
  <si>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deg_freedom1 or deg_freedom2 &lt;1</t>
  </si>
  <si>
    <t>x is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</si>
  <si>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</si>
  <si>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</si>
  <si>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F.DIST Function</t>
  </si>
  <si>
    <t>Using a 1% confidence level the hypothesis is:</t>
  </si>
  <si>
    <t>Conclusion</t>
  </si>
  <si>
    <t>Hypothesis test:</t>
  </si>
  <si>
    <t>Variation of income of graduates is less than that of non-graduates.</t>
  </si>
  <si>
    <t>Hypothesis</t>
  </si>
  <si>
    <t>The following, perhaps, needs modifying / interpreting better by a statistician.</t>
  </si>
  <si>
    <t>F.DIST</t>
  </si>
  <si>
    <t>Degrees of Freedom 2</t>
  </si>
  <si>
    <t>Degrees of Freedom 1</t>
  </si>
  <si>
    <t>Statistic to be tested:</t>
  </si>
  <si>
    <t>We assume that there is no bias or selection difference in the population</t>
  </si>
  <si>
    <t>We assume that the populations are normally distributed</t>
  </si>
  <si>
    <t>Standard Deviation</t>
  </si>
  <si>
    <t>Number of students</t>
  </si>
  <si>
    <t>Non-graduates</t>
  </si>
  <si>
    <t>Graduates</t>
  </si>
  <si>
    <t>We want to test the view that graduating students suffer less income volatility.</t>
  </si>
  <si>
    <t>A similar problem but in this case we have income data from graduating and non-graduating students.</t>
  </si>
  <si>
    <t>The test stations are equally rigorous in the performance of the testing.</t>
  </si>
  <si>
    <t>We assume that there is no bias or selection difference in both the two batches tested and in the selection of samples from those batches.</t>
  </si>
  <si>
    <t>We assume that the defective grain presence is normally distributed</t>
  </si>
  <si>
    <t>Standard deviation of numbers of grains below standard:</t>
  </si>
  <si>
    <t>Number of test samples of 1 kilogram of grain.</t>
  </si>
  <si>
    <t>Test Station B:</t>
  </si>
  <si>
    <t>Test Station A:</t>
  </si>
  <si>
    <t>We wish to establish that the two test stations are equally rigorous in their testing.</t>
  </si>
  <si>
    <t>Two test stations are employed to test grain samples by taking 1 kilogram samples randomly from two different batches from the same source.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</si>
  <si>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</si>
  <si>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</si>
  <si>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</si>
  <si>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</si>
  <si>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</si>
  <si>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Integer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</si>
  <si>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</si>
  <si>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</si>
  <si>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</si>
  <si>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</si>
  <si>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</si>
  <si>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</si>
  <si>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</si>
  <si>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</si>
  <si>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deg_freedom2</t>
  </si>
  <si>
    <t>deg_freedom1</t>
  </si>
  <si>
    <t>x</t>
  </si>
  <si>
    <t>Formula for test</t>
  </si>
  <si>
    <t>Validation Backup
Conditionally formatted test</t>
  </si>
  <si>
    <t>User Inputs</t>
  </si>
  <si>
    <t>Arguments</t>
  </si>
  <si>
    <t>Not Possible</t>
  </si>
  <si>
    <t>Using FDIST</t>
  </si>
  <si>
    <t>Using F.DIST</t>
  </si>
  <si>
    <t>Cumulative (TRUE) Probability (FALSE)</t>
  </si>
  <si>
    <t>Denominator degrees of freedom</t>
  </si>
  <si>
    <t>Numerator degrees of freedom</t>
  </si>
  <si>
    <t>Value to evaluate</t>
  </si>
  <si>
    <t>Index of Examples</t>
  </si>
  <si>
    <t>Examples of Use of F.DIST</t>
  </si>
  <si>
    <t>The degrees of freedom for any sample is the number of data - 1.</t>
  </si>
  <si>
    <t>The Degrees of Freedom for each sample.</t>
  </si>
  <si>
    <t>In Excel terms:  VAR.S(Sample1)/VAR.S(Sample2)</t>
  </si>
  <si>
    <t>This is often known as the 'test statistic' and is the ratio of the variances of the two sets of statistics.</t>
  </si>
  <si>
    <t>The value at which to evaluate the function.</t>
  </si>
  <si>
    <t>Data Requirements for F.DIST</t>
  </si>
  <si>
    <t>The equation for the probability density function is: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</si>
  <si>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</si>
  <si>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</si>
  <si>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</si>
  <si>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</si>
  <si>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</si>
  <si>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</si>
  <si>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an integer greater than 0.
Non-integer values are truncated.</t>
  </si>
  <si>
    <t>The denominator degrees of freedom</t>
  </si>
  <si>
    <t>The numerator degrees of freedom</t>
  </si>
  <si>
    <t>Must be greater than or equal to 0</t>
  </si>
  <si>
    <t>Argument Notes</t>
  </si>
  <si>
    <t>Description</t>
  </si>
  <si>
    <t>Type</t>
  </si>
  <si>
    <t>Name</t>
  </si>
  <si>
    <t>Arguments:</t>
  </si>
  <si>
    <r>
      <t>=F.DIST(</t>
    </r>
    <r>
      <rPr>
        <b/>
        <sz val="10"/>
        <color rgb="FFFF0000"/>
        <rFont val="Arial"/>
        <family val="2"/>
      </rPr>
      <t>x,deg_freedom1,deg_freedom2,cumulative</t>
    </r>
    <r>
      <rPr>
        <sz val="10"/>
        <rFont val="Arial"/>
        <family val="2"/>
      </rPr>
      <t>)</t>
    </r>
  </si>
  <si>
    <t>Syntax:</t>
  </si>
  <si>
    <t>b. Are individual employees equally efficient.</t>
  </si>
  <si>
    <t>a. Scores are logged for male and female test results. Is the variability the same for both groups.</t>
  </si>
  <si>
    <t>Typical examples of use of FDIST are:</t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</si>
  <si>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</si>
  <si>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</si>
  <si>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</si>
  <si>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</si>
  <si>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b. It is not possible to calculate the probability density function using FDIST.</t>
  </si>
  <si>
    <t>a. Where the cumulative distribution option is selected (cumulative = TRUE), the function returns the same as 1-FDIST</t>
  </si>
  <si>
    <t>Links with FDIST function replaced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</si>
  <si>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</si>
  <si>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</si>
  <si>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Statements of Microsoft indicate that the FDIST and other replaced functions may be omitted in later versions of Excel. In Excel 2013 they are provided in a new "Compatibility" classification.</t>
  </si>
  <si>
    <t>The 'old' FDIST could be manipulated to calculate the cumulative distribution but could not calculate the probability density.</t>
  </si>
  <si>
    <t>2010 saw a complete revision in the calculation algorithms and more appropriate naming of many statistical functions including FDIST.</t>
  </si>
  <si>
    <t>Comment and additional examples especially welcome here.</t>
  </si>
  <si>
    <t>Comment</t>
  </si>
  <si>
    <t>Microsoft 2009 White Paper says new the function achieves greater accuracy and is more consistently named.</t>
  </si>
  <si>
    <t>Introduced Excel 2010 - Replacement for FDIST (Now in Compatibility classification).</t>
  </si>
  <si>
    <t>Built in.</t>
  </si>
  <si>
    <t>Classification - Statistics &gt; Distribution</t>
  </si>
  <si>
    <t>Classification, Source, History</t>
  </si>
  <si>
    <t>b. The probability density function for the F distribution,</t>
  </si>
  <si>
    <t>a. The cumulative distribution function of the F distribution.</t>
  </si>
  <si>
    <t>Returns either:</t>
  </si>
  <si>
    <t>Cumulative Distribution</t>
  </si>
  <si>
    <t>Deg_1 &gt;&gt;</t>
  </si>
  <si>
    <t>Deg_2 &gt;&gt;</t>
  </si>
  <si>
    <t>1st Pair</t>
  </si>
  <si>
    <t>2nd Pair</t>
  </si>
  <si>
    <t>3rd Pair</t>
  </si>
  <si>
    <t>4th Pair</t>
  </si>
  <si>
    <t>1st DF Pair</t>
  </si>
  <si>
    <t>2nd DF Pair</t>
  </si>
  <si>
    <t>3rd DF Pair</t>
  </si>
  <si>
    <t>4th DF Pair</t>
  </si>
  <si>
    <t>Probability Density</t>
  </si>
  <si>
    <t>Example 1:- Simple Example Of Use Of F.DIST And Correction Of Microsoft Help Example.</t>
  </si>
  <si>
    <t>Example 2:- Comparison With FDIST That F.DIST Replaced In Excel 2010.</t>
  </si>
  <si>
    <t>Example 3:- Validating Data For F.DIST</t>
  </si>
  <si>
    <t>Example 4:- Tabulating And Charting F.DIST: Cumulative Probability Distribution.</t>
  </si>
  <si>
    <t>Example 5:- Tabulating And Charting F.DIST: Probability Density Function</t>
  </si>
  <si>
    <t>Example 6:- Using F.DIST To Test For Equality Of Sample Testing Rigour.</t>
  </si>
  <si>
    <t>Example 7:- Using F.DIST To Test For Volatility Equivalence.</t>
  </si>
  <si>
    <t>Related / Similar And Frequently Used With Functions</t>
  </si>
  <si>
    <t>Related / Similar</t>
  </si>
  <si>
    <t>F.DIST.RT</t>
  </si>
  <si>
    <t>Returns the (right-tailed) F probability distribution (degree of diversity) for two data sets.</t>
  </si>
  <si>
    <t>F.INV</t>
  </si>
  <si>
    <t>Returns the inverse of the F probability distribution F.DIST.</t>
  </si>
  <si>
    <t>FDIST</t>
  </si>
  <si>
    <t>FINV</t>
  </si>
  <si>
    <t>F.TEST</t>
  </si>
  <si>
    <t>FTEST</t>
  </si>
  <si>
    <t>Returns the result of an F-test, the two-tailed probability that the variances in array1 and array2 are not significantly different.</t>
  </si>
  <si>
    <t>Returns the cumulative distribution function of the F distribution</t>
  </si>
  <si>
    <t>Returns the inverse of the F probability distribution FDIST</t>
  </si>
  <si>
    <t>Function Frequently Used With F.DIST</t>
  </si>
  <si>
    <t>VAR.S</t>
  </si>
  <si>
    <t>Calculates variance based on a sample given as arguments (ignores logical values and text).</t>
  </si>
  <si>
    <t>F.INV.RT</t>
  </si>
  <si>
    <t>Returns the inverse of the (right-tailed) F probability distribution found using F.DIST.RT</t>
  </si>
  <si>
    <t>Functions Replaced by F.DIST, F.DIST.RT, F.INV, F.INV.RT and F.TEST in Excel 2010.</t>
  </si>
  <si>
    <t>In this case I have 'stolen' the data from the Microsoft Help example because at Jun-2014 that example has somehow transposed the results.</t>
  </si>
  <si>
    <t>File Creation Date : 19-Jun-2020</t>
  </si>
  <si>
    <t xml:space="preserve">Open the Excel help for this function. </t>
  </si>
  <si>
    <t>Double Click on F.DIST and then click on the link</t>
  </si>
  <si>
    <t>Enter =F.DIST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</si>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</sst>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2" fillId="0" borderId="0" xfId="0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6" fillId="4" borderId="0" xfId="0" applyFont="1" applyFill="1" applyAlignment="1" applyProtection="1">
      <alignment vertical="center"/>
    </xf>
    <xf numFmtId="0" fontId="0" fillId="4" borderId="0" xfId="0" applyFill="1" applyProtection="1"/>
    <xf numFmtId="0" fontId="4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3" fillId="0" borderId="0" xfId="0" quotePrefix="1" applyFont="1" applyFill="1" applyAlignment="1" applyProtection="1">
      <alignment horizontal="left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4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0" fontId="0" fillId="0" borderId="0" xfId="0" quotePrefix="1" applyFill="1" applyAlignment="1" applyProtection="1">
      <alignment horizontal="left"/>
    </xf>
    <xf numFmtId="165" fontId="0" fillId="0" borderId="0" xfId="0" applyNumberFormat="1" applyFill="1" applyProtection="1"/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165" fontId="2" fillId="0" borderId="0" xfId="0" applyNumberFormat="1" applyFont="1" applyFill="1" applyProtection="1"/>
    <xf numFmtId="0" fontId="2" fillId="0" borderId="0" xfId="0" applyFont="1" applyFill="1" applyAlignment="1" applyProtection="1"/>
    <xf numFmtId="0" fontId="2" fillId="0" borderId="0" xfId="0" quotePrefix="1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2" fillId="0" borderId="0" xfId="0" quotePrefix="1" applyFont="1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F.DIST Cumulative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4'!$B$6</c:f>
              <c:strCache>
                <c:ptCount val="1"/>
                <c:pt idx="0">
                  <c:v>1st DF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4'!$B$7:$B$26</c:f>
              <c:numCache>
                <c:formatCode>0.00000000</c:formatCode>
                <c:ptCount val="20"/>
                <c:pt idx="0" formatCode="General">
                  <c:v>0</c:v>
                </c:pt>
                <c:pt idx="1">
                  <c:v>0.10400000000000002</c:v>
                </c:pt>
                <c:pt idx="2">
                  <c:v>0.25925925925925919</c:v>
                </c:pt>
                <c:pt idx="3">
                  <c:v>0.39358600583090375</c:v>
                </c:pt>
                <c:pt idx="4">
                  <c:v>0.5</c:v>
                </c:pt>
                <c:pt idx="5">
                  <c:v>0.58299039780521267</c:v>
                </c:pt>
                <c:pt idx="6">
                  <c:v>0.64800000000000002</c:v>
                </c:pt>
                <c:pt idx="7">
                  <c:v>0.69947407963936892</c:v>
                </c:pt>
                <c:pt idx="8">
                  <c:v>0.74074074074074081</c:v>
                </c:pt>
                <c:pt idx="9">
                  <c:v>0.7742375967228039</c:v>
                </c:pt>
                <c:pt idx="10">
                  <c:v>0.80174927113702621</c:v>
                </c:pt>
                <c:pt idx="11">
                  <c:v>0.82459259259259265</c:v>
                </c:pt>
                <c:pt idx="12">
                  <c:v>0.84375</c:v>
                </c:pt>
                <c:pt idx="13">
                  <c:v>0.85996336250763283</c:v>
                </c:pt>
                <c:pt idx="14">
                  <c:v>0.87379972565157749</c:v>
                </c:pt>
                <c:pt idx="15">
                  <c:v>0.88569762356028581</c:v>
                </c:pt>
                <c:pt idx="16">
                  <c:v>0.89599999999999991</c:v>
                </c:pt>
                <c:pt idx="17">
                  <c:v>0.90497786416153758</c:v>
                </c:pt>
                <c:pt idx="18">
                  <c:v>0.91284748309541697</c:v>
                </c:pt>
                <c:pt idx="19">
                  <c:v>0.91978301964329745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E7C-4348-A3DE-964D6DE08C16}"/>
            </c:ext>
          </c:extLst>
        </c:ser>
        <c:ser>
          <c:idx val="2"/>
          <c:order val="1"/>
          <c:tx>
            <c:strRef>
              <c:f>'Example 4'!$C$6</c:f>
              <c:strCache>
                <c:ptCount val="1"/>
                <c:pt idx="0">
                  <c:v>2nd DF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4'!$C$7:$C$26</c:f>
              <c:numCache>
                <c:formatCode>0.00000000</c:formatCode>
                <c:ptCount val="20"/>
                <c:pt idx="0" formatCode="General">
                  <c:v>0</c:v>
                </c:pt>
                <c:pt idx="1">
                  <c:v>5.5800117469385617E-2</c:v>
                </c:pt>
                <c:pt idx="2">
                  <c:v>0.20830940406709783</c:v>
                </c:pt>
                <c:pt idx="3">
                  <c:v>0.37089567478361946</c:v>
                </c:pt>
                <c:pt idx="4">
                  <c:v>0.50819592926630819</c:v>
                </c:pt>
                <c:pt idx="5">
                  <c:v>0.61560827096979098</c:v>
                </c:pt>
                <c:pt idx="6">
                  <c:v>0.6975514036211099</c:v>
                </c:pt>
                <c:pt idx="7">
                  <c:v>0.75976809071232854</c:v>
                </c:pt>
                <c:pt idx="8">
                  <c:v>0.80720205987542271</c:v>
                </c:pt>
                <c:pt idx="9">
                  <c:v>0.84365787380160762</c:v>
                </c:pt>
                <c:pt idx="10">
                  <c:v>0.87194863880054707</c:v>
                </c:pt>
                <c:pt idx="11">
                  <c:v>0.89412745964588169</c:v>
                </c:pt>
                <c:pt idx="12">
                  <c:v>0.91169123199792068</c:v>
                </c:pt>
                <c:pt idx="13">
                  <c:v>0.92573652374042081</c:v>
                </c:pt>
                <c:pt idx="14">
                  <c:v>0.93707275390625</c:v>
                </c:pt>
                <c:pt idx="15">
                  <c:v>0.94630273488106176</c:v>
                </c:pt>
                <c:pt idx="16">
                  <c:v>0.95387966468622376</c:v>
                </c:pt>
                <c:pt idx="17">
                  <c:v>0.96014751587036506</c:v>
                </c:pt>
                <c:pt idx="18">
                  <c:v>0.96536980936774741</c:v>
                </c:pt>
                <c:pt idx="19">
                  <c:v>0.96975026311401202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E7C-4348-A3DE-964D6DE08C16}"/>
            </c:ext>
          </c:extLst>
        </c:ser>
        <c:ser>
          <c:idx val="3"/>
          <c:order val="2"/>
          <c:tx>
            <c:strRef>
              <c:f>'Example 4'!$D$6</c:f>
              <c:strCache>
                <c:ptCount val="1"/>
                <c:pt idx="0">
                  <c:v>3rd DF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4'!$D$7:$D$26</c:f>
              <c:numCache>
                <c:formatCode>0.00000000</c:formatCode>
                <c:ptCount val="20"/>
                <c:pt idx="0" formatCode="General">
                  <c:v>0</c:v>
                </c:pt>
                <c:pt idx="1">
                  <c:v>3.0656411941777165E-2</c:v>
                </c:pt>
                <c:pt idx="2">
                  <c:v>0.16898692600143525</c:v>
                </c:pt>
                <c:pt idx="3">
                  <c:v>0.34863299131393433</c:v>
                </c:pt>
                <c:pt idx="4">
                  <c:v>0.51005269367671469</c:v>
                </c:pt>
                <c:pt idx="5">
                  <c:v>0.63671875</c:v>
                </c:pt>
                <c:pt idx="6">
                  <c:v>0.73086897668587847</c:v>
                </c:pt>
                <c:pt idx="7">
                  <c:v>0.79946094030942194</c:v>
                </c:pt>
                <c:pt idx="8">
                  <c:v>0.84922643976283452</c:v>
                </c:pt>
                <c:pt idx="9">
                  <c:v>0.88546593138579288</c:v>
                </c:pt>
                <c:pt idx="10">
                  <c:v>0.91205608901082147</c:v>
                </c:pt>
                <c:pt idx="11">
                  <c:v>0.93175078998319805</c:v>
                </c:pt>
                <c:pt idx="12">
                  <c:v>0.94648744195060663</c:v>
                </c:pt>
                <c:pt idx="13">
                  <c:v>0.95762887518700324</c:v>
                </c:pt>
                <c:pt idx="14">
                  <c:v>0.96613839960368297</c:v>
                </c:pt>
                <c:pt idx="15">
                  <c:v>0.9727020263671875</c:v>
                </c:pt>
                <c:pt idx="16">
                  <c:v>0.97781260752947441</c:v>
                </c:pt>
                <c:pt idx="17">
                  <c:v>0.98182756718495257</c:v>
                </c:pt>
                <c:pt idx="18">
                  <c:v>0.98500860868002849</c:v>
                </c:pt>
                <c:pt idx="19">
                  <c:v>0.98754917816715326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7C-4348-A3DE-964D6DE08C16}"/>
            </c:ext>
          </c:extLst>
        </c:ser>
        <c:ser>
          <c:idx val="4"/>
          <c:order val="3"/>
          <c:tx>
            <c:strRef>
              <c:f>'Example 4'!$E$6</c:f>
              <c:strCache>
                <c:ptCount val="1"/>
                <c:pt idx="0">
                  <c:v>4th DF Pair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4'!$A$7:$A$26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4'!$E$7:$E$26</c:f>
              <c:numCache>
                <c:formatCode>0.00000000</c:formatCode>
                <c:ptCount val="20"/>
                <c:pt idx="0" formatCode="General">
                  <c:v>0</c:v>
                </c:pt>
                <c:pt idx="1">
                  <c:v>2.8809494031103618E-2</c:v>
                </c:pt>
                <c:pt idx="2">
                  <c:v>0.16572570800781256</c:v>
                </c:pt>
                <c:pt idx="3">
                  <c:v>0.34969262815627705</c:v>
                </c:pt>
                <c:pt idx="4">
                  <c:v>0.51739033600000006</c:v>
                </c:pt>
                <c:pt idx="5">
                  <c:v>0.64906311570929609</c:v>
                </c:pt>
                <c:pt idx="6">
                  <c:v>0.74609375</c:v>
                </c:pt>
                <c:pt idx="7">
                  <c:v>0.81574299631956804</c:v>
                </c:pt>
                <c:pt idx="8">
                  <c:v>0.86532319155509452</c:v>
                </c:pt>
                <c:pt idx="9">
                  <c:v>0.90064742399999997</c:v>
                </c:pt>
                <c:pt idx="10">
                  <c:v>0.92595815658569336</c:v>
                </c:pt>
                <c:pt idx="11">
                  <c:v>0.94424313416079031</c:v>
                </c:pt>
                <c:pt idx="12">
                  <c:v>0.9575776050398821</c:v>
                </c:pt>
                <c:pt idx="13">
                  <c:v>0.96739883499616752</c:v>
                </c:pt>
                <c:pt idx="14">
                  <c:v>0.97470515800000002</c:v>
                </c:pt>
                <c:pt idx="15">
                  <c:v>0.98019428597795488</c:v>
                </c:pt>
                <c:pt idx="16">
                  <c:v>0.98435768734786577</c:v>
                </c:pt>
                <c:pt idx="17">
                  <c:v>0.98754460323103443</c:v>
                </c:pt>
                <c:pt idx="18">
                  <c:v>0.9900054931640625</c:v>
                </c:pt>
                <c:pt idx="19">
                  <c:v>0.99192164607616617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E7C-4348-A3DE-964D6DE08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4632"/>
        <c:axId val="325342280"/>
      </c:lineChart>
      <c:catAx>
        <c:axId val="325344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 = value evaluated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auto val="1"/>
        <c:lblAlgn val="ctr"/>
        <c:lblOffset val="100"/>
        <c:noMultiLvlLbl val="0"/>
      </c:catAx>
      <c:valAx>
        <c:axId val="325342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4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38232720909894E-2"/>
          <c:y val="0.91763651619636255"/>
          <c:w val="0.70216797900262462"/>
          <c:h val="5.6040220809672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F.DIST Probability Density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5'!$B$6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5'!$B$7:$B$26</c:f>
              <c:numCache>
                <c:formatCode>0.00000000</c:formatCode>
                <c:ptCount val="20"/>
                <c:pt idx="0">
                  <c:v>0</c:v>
                </c:pt>
                <c:pt idx="1">
                  <c:v>0.61440000000000017</c:v>
                </c:pt>
                <c:pt idx="2">
                  <c:v>0.59259259259259256</c:v>
                </c:pt>
                <c:pt idx="3">
                  <c:v>0.47980008329862567</c:v>
                </c:pt>
                <c:pt idx="4">
                  <c:v>0.37500000000000006</c:v>
                </c:pt>
                <c:pt idx="5">
                  <c:v>0.29263831732967532</c:v>
                </c:pt>
                <c:pt idx="6">
                  <c:v>0.2304000000000001</c:v>
                </c:pt>
                <c:pt idx="7">
                  <c:v>0.18359401680213105</c:v>
                </c:pt>
                <c:pt idx="8">
                  <c:v>0.14814814814814814</c:v>
                </c:pt>
                <c:pt idx="9">
                  <c:v>0.12100416652078011</c:v>
                </c:pt>
                <c:pt idx="10">
                  <c:v>9.9958350687213676E-2</c:v>
                </c:pt>
                <c:pt idx="11">
                  <c:v>8.3437037037037032E-2</c:v>
                </c:pt>
                <c:pt idx="12">
                  <c:v>7.03125E-2</c:v>
                </c:pt>
                <c:pt idx="13">
                  <c:v>5.9769399312747683E-2</c:v>
                </c:pt>
                <c:pt idx="14">
                  <c:v>5.1211705532693191E-2</c:v>
                </c:pt>
                <c:pt idx="15">
                  <c:v>4.4198555873573714E-2</c:v>
                </c:pt>
                <c:pt idx="16">
                  <c:v>3.8400000000000011E-2</c:v>
                </c:pt>
                <c:pt idx="17">
                  <c:v>3.3566260971508798E-2</c:v>
                </c:pt>
                <c:pt idx="18">
                  <c:v>2.9506181271771056E-2</c:v>
                </c:pt>
                <c:pt idx="19">
                  <c:v>2.6071947999042298E-2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AFA-4DAC-B816-CED80E6C20F7}"/>
            </c:ext>
          </c:extLst>
        </c:ser>
        <c:ser>
          <c:idx val="2"/>
          <c:order val="1"/>
          <c:tx>
            <c:strRef>
              <c:f>'Example 5'!$C$6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5'!$C$7:$C$26</c:f>
              <c:numCache>
                <c:formatCode>0.00000000</c:formatCode>
                <c:ptCount val="20"/>
                <c:pt idx="0">
                  <c:v>0</c:v>
                </c:pt>
                <c:pt idx="1">
                  <c:v>0.48257758237698806</c:v>
                </c:pt>
                <c:pt idx="2">
                  <c:v>0.67119722430904127</c:v>
                </c:pt>
                <c:pt idx="3">
                  <c:v>0.60883093023601598</c:v>
                </c:pt>
                <c:pt idx="4">
                  <c:v>0.487841062794789</c:v>
                </c:pt>
                <c:pt idx="5">
                  <c:v>0.37483328982820896</c:v>
                </c:pt>
                <c:pt idx="6">
                  <c:v>0.28465103942149234</c:v>
                </c:pt>
                <c:pt idx="7">
                  <c:v>0.21639086555213033</c:v>
                </c:pt>
                <c:pt idx="8">
                  <c:v>0.16560434538393584</c:v>
                </c:pt>
                <c:pt idx="9">
                  <c:v>0.12790133646215981</c:v>
                </c:pt>
                <c:pt idx="10">
                  <c:v>9.9779824367038042E-2</c:v>
                </c:pt>
                <c:pt idx="11">
                  <c:v>7.8638356075690419E-2</c:v>
                </c:pt>
                <c:pt idx="12">
                  <c:v>6.2595425540491051E-2</c:v>
                </c:pt>
                <c:pt idx="13">
                  <c:v>5.0301239228120166E-2</c:v>
                </c:pt>
                <c:pt idx="14">
                  <c:v>4.0786743164062535E-2</c:v>
                </c:pt>
                <c:pt idx="15">
                  <c:v>3.3352590767494895E-2</c:v>
                </c:pt>
                <c:pt idx="16">
                  <c:v>2.7490276996661303E-2</c:v>
                </c:pt>
                <c:pt idx="17">
                  <c:v>2.2826859035450984E-2</c:v>
                </c:pt>
                <c:pt idx="18">
                  <c:v>1.9086320396746102E-2</c:v>
                </c:pt>
                <c:pt idx="19">
                  <c:v>1.6062497295376822E-2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AFA-4DAC-B816-CED80E6C20F7}"/>
            </c:ext>
          </c:extLst>
        </c:ser>
        <c:ser>
          <c:idx val="3"/>
          <c:order val="2"/>
          <c:tx>
            <c:strRef>
              <c:f>'Example 5'!$D$6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5'!$D$7:$D$26</c:f>
              <c:numCache>
                <c:formatCode>0.00000000</c:formatCode>
                <c:ptCount val="20"/>
                <c:pt idx="0">
                  <c:v>0</c:v>
                </c:pt>
                <c:pt idx="1">
                  <c:v>0.3473016054463246</c:v>
                </c:pt>
                <c:pt idx="2">
                  <c:v>0.693866102229722</c:v>
                </c:pt>
                <c:pt idx="3">
                  <c:v>0.70407986640930154</c:v>
                </c:pt>
                <c:pt idx="4">
                  <c:v>0.57818315334375614</c:v>
                </c:pt>
                <c:pt idx="5">
                  <c:v>0.43750000000000039</c:v>
                </c:pt>
                <c:pt idx="6">
                  <c:v>0.32061779948959834</c:v>
                </c:pt>
                <c:pt idx="7">
                  <c:v>0.2326649427111116</c:v>
                </c:pt>
                <c:pt idx="8">
                  <c:v>0.16898487490721073</c:v>
                </c:pt>
                <c:pt idx="9">
                  <c:v>0.12349325891735025</c:v>
                </c:pt>
                <c:pt idx="10">
                  <c:v>9.104303205812124E-2</c:v>
                </c:pt>
                <c:pt idx="11">
                  <c:v>6.7790097091347021E-2</c:v>
                </c:pt>
                <c:pt idx="12">
                  <c:v>5.1000154304584364E-2</c:v>
                </c:pt>
                <c:pt idx="13">
                  <c:v>3.8765514767341053E-2</c:v>
                </c:pt>
                <c:pt idx="14">
                  <c:v>2.9762522916437658E-2</c:v>
                </c:pt>
                <c:pt idx="15">
                  <c:v>2.307128906249999E-2</c:v>
                </c:pt>
                <c:pt idx="16">
                  <c:v>1.8049049654098332E-2</c:v>
                </c:pt>
                <c:pt idx="17">
                  <c:v>1.4243301946726699E-2</c:v>
                </c:pt>
                <c:pt idx="18">
                  <c:v>1.1332742880006727E-2</c:v>
                </c:pt>
                <c:pt idx="19">
                  <c:v>9.0871494741681571E-3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AFA-4DAC-B816-CED80E6C20F7}"/>
            </c:ext>
          </c:extLst>
        </c:ser>
        <c:ser>
          <c:idx val="4"/>
          <c:order val="3"/>
          <c:tx>
            <c:strRef>
              <c:f>'Example 5'!$E$6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5'!$E$7:$E$26</c:f>
              <c:numCache>
                <c:formatCode>0.00000000</c:formatCode>
                <c:ptCount val="20"/>
                <c:pt idx="0">
                  <c:v>0</c:v>
                </c:pt>
                <c:pt idx="1">
                  <c:v>0.33297960204647881</c:v>
                </c:pt>
                <c:pt idx="2">
                  <c:v>0.70079040527343739</c:v>
                </c:pt>
                <c:pt idx="3">
                  <c:v>0.72834425646496936</c:v>
                </c:pt>
                <c:pt idx="4">
                  <c:v>0.60197437440000012</c:v>
                </c:pt>
                <c:pt idx="5">
                  <c:v>0.45329527433293021</c:v>
                </c:pt>
                <c:pt idx="6">
                  <c:v>0.32812499999999989</c:v>
                </c:pt>
                <c:pt idx="7">
                  <c:v>0.23402304562665227</c:v>
                </c:pt>
                <c:pt idx="8">
                  <c:v>0.1664898010232396</c:v>
                </c:pt>
                <c:pt idx="9">
                  <c:v>0.11890851840000016</c:v>
                </c:pt>
                <c:pt idx="10">
                  <c:v>8.5545703768730164E-2</c:v>
                </c:pt>
                <c:pt idx="11">
                  <c:v>6.2099323885909365E-2</c:v>
                </c:pt>
                <c:pt idx="12">
                  <c:v>4.5521516029060606E-2</c:v>
                </c:pt>
                <c:pt idx="13">
                  <c:v>3.3704825070038788E-2</c:v>
                </c:pt>
                <c:pt idx="14">
                  <c:v>2.5204737599999985E-2</c:v>
                </c:pt>
                <c:pt idx="15">
                  <c:v>1.9031755946872366E-2</c:v>
                </c:pt>
                <c:pt idx="16">
                  <c:v>1.4505448778653809E-2</c:v>
                </c:pt>
                <c:pt idx="17">
                  <c:v>1.1154919333292712E-2</c:v>
                </c:pt>
                <c:pt idx="18">
                  <c:v>8.6517333984375121E-3</c:v>
                </c:pt>
                <c:pt idx="19">
                  <c:v>6.7648589562013233E-3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AFA-4DAC-B816-CED80E6C2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9512"/>
        <c:axId val="227249904"/>
      </c:lineChart>
      <c:catAx>
        <c:axId val="227249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 = value evaluated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904"/>
        <c:crosses val="autoZero"/>
        <c:auto val="1"/>
        <c:lblAlgn val="ctr"/>
        <c:lblOffset val="100"/>
        <c:noMultiLvlLbl val="0"/>
      </c:catAx>
      <c:valAx>
        <c:axId val="22724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6382709653330116E-2"/>
          <c:y val="0.92515299742002821"/>
          <c:w val="0.69852972694929061"/>
          <c:h val="5.52151032684278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56</xdr:row>
      <xdr:rowOff>152400</xdr:rowOff>
    </xdr:from>
    <xdr:ext cx="3409950" cy="118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90500" y="9220200"/>
              <a:ext cx="3409950" cy="1181099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/>
                <a:t>F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sub>
                      </m:sSub>
                    </m:e>
                  </m:d>
                  <m:r>
                    <a:rPr lang="en-AU" sz="1800" b="1" i="1">
                      <a:latin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𝑰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 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</m:num>
                    <m:den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sub>
                      </m:sSub>
                    </m:den>
                  </m:f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sSub>
                            <m:sSubPr>
                              <m:ctrlPr>
                                <a:rPr lang="en-AU" sz="1800" b="1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𝟏</m:t>
                              </m:r>
                            </m:sub>
                          </m:sSub>
                        </m:num>
                        <m:den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den>
                      </m:f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f>
                        <m:f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sSub>
                            <m:sSubPr>
                              <m:ctrlPr>
                                <a:rPr lang="en-AU" sz="1800" b="1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𝟐</m:t>
                              </m:r>
                            </m:sub>
                          </m:sSub>
                        </m:num>
                        <m:den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den>
                      </m:f>
                    </m:e>
                  </m:d>
                </m:oMath>
              </a14:m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endParaRPr lang="en-AU" sz="12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>
                  <a:ea typeface="Cambria Math" panose="02040503050406030204" pitchFamily="18" charset="0"/>
                </a:rPr>
                <a:t>       Where:</a:t>
              </a:r>
            </a:p>
            <a:p>
              <a:pPr algn="l"/>
              <a:r>
                <a:rPr lang="en-AU" sz="1200" b="1" baseline="0">
                  <a:ea typeface="Cambria Math" panose="02040503050406030204" pitchFamily="18" charset="0"/>
                </a:rPr>
                <a:t>       </a:t>
              </a:r>
              <a:r>
                <a:rPr lang="en-AU" sz="1200" b="1">
                  <a:ea typeface="Cambria Math" panose="02040503050406030204" pitchFamily="18" charset="0"/>
                </a:rPr>
                <a:t>I is the regularized incomplete beta function.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90500" y="9220200"/>
              <a:ext cx="3409950" cy="1181099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/>
                <a:t>F</a:t>
              </a:r>
              <a:r>
                <a:rPr lang="en-AU" sz="1800" b="1" i="0">
                  <a:latin typeface="Cambria Math" panose="02040503050406030204" pitchFamily="18" charset="0"/>
                </a:rPr>
                <a:t>(𝒙,𝒅_𝟏,𝒅_𝟐 )=𝑰  (𝒅_𝟏 𝒙)/(𝒅_𝟏 𝒙+𝒅_𝟐 ) (𝒅_𝟏/𝟐,𝒅_𝟐/𝟐)</a:t>
              </a:r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endParaRPr lang="en-AU" sz="12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>
                  <a:ea typeface="Cambria Math" panose="02040503050406030204" pitchFamily="18" charset="0"/>
                </a:rPr>
                <a:t>       Where:</a:t>
              </a:r>
            </a:p>
            <a:p>
              <a:pPr algn="l"/>
              <a:r>
                <a:rPr lang="en-AU" sz="1200" b="1" baseline="0">
                  <a:ea typeface="Cambria Math" panose="02040503050406030204" pitchFamily="18" charset="0"/>
                </a:rPr>
                <a:t>       </a:t>
              </a:r>
              <a:r>
                <a:rPr lang="en-AU" sz="1200" b="1">
                  <a:ea typeface="Cambria Math" panose="02040503050406030204" pitchFamily="18" charset="0"/>
                </a:rPr>
                <a:t>I is the regularized incomplete beta function.</a:t>
              </a:r>
            </a:p>
          </xdr:txBody>
        </xdr:sp>
      </mc:Fallback>
    </mc:AlternateContent>
    <xdr:clientData/>
  </xdr:oneCellAnchor>
  <xdr:oneCellAnchor>
    <xdr:from>
      <xdr:col>0</xdr:col>
      <xdr:colOff>190500</xdr:colOff>
      <xdr:row>58</xdr:row>
      <xdr:rowOff>166687</xdr:rowOff>
    </xdr:from>
    <xdr:ext cx="6486525" cy="158338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90500" y="9558337"/>
              <a:ext cx="6486525" cy="1583382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𝒅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𝒅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𝑩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𝒅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𝒅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𝒅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𝒅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𝒅</m:t>
                                </m:r>
                              </m:e>
                              <m:sub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</m:t>
                                </m:r>
                              </m:e>
                              <m:sub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num>
                              <m:den>
                                <m:sSub>
                                  <m:sSub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e>
                                  <m: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</m:t>
                                </m:r>
                              </m:e>
                              <m:sub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𝒅</m:t>
                                </m:r>
                              </m:e>
                              <m:sub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  <a:p>
              <a:endParaRPr lang="en-AU" sz="1400" b="1"/>
            </a:p>
            <a:p>
              <a:r>
                <a:rPr lang="en-AU" sz="1200" b="1"/>
                <a:t>     For real x &gt;= 0 and</a:t>
              </a:r>
            </a:p>
            <a:p>
              <a:r>
                <a:rPr lang="en-AU" sz="1200" b="1"/>
                <a:t>     Where</a:t>
              </a:r>
              <a:r>
                <a:rPr lang="en-AU" sz="1200" b="1" baseline="0"/>
                <a:t> B is the beta function</a:t>
              </a:r>
              <a:endParaRPr lang="en-AU" sz="12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90500" y="9558337"/>
              <a:ext cx="6486525" cy="1583382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𝒇(𝒙,𝒅_𝟏,𝒅_𝟐 )=  𝟏/𝑩(𝒅_𝟏/𝟐,𝒅_𝟐/𝟐)  (𝒅_𝟏/𝒅_𝟐 )^(𝒅_𝟏/𝟐)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×𝒙^(𝒅_𝟏/𝟐  −𝟏)  ×(𝟏+𝒅_𝟏/𝒅_𝟐  𝒙)^(−(𝒅_𝟏+𝒅_𝟐)/𝟐)</a:t>
              </a:r>
              <a:endParaRPr lang="en-AU" sz="1800" b="1"/>
            </a:p>
            <a:p>
              <a:endParaRPr lang="en-AU" sz="1400" b="1"/>
            </a:p>
            <a:p>
              <a:r>
                <a:rPr lang="en-AU" sz="1200" b="1"/>
                <a:t>     For real x &gt;= 0 and</a:t>
              </a:r>
            </a:p>
            <a:p>
              <a:r>
                <a:rPr lang="en-AU" sz="1200" b="1"/>
                <a:t>     Where</a:t>
              </a:r>
              <a:r>
                <a:rPr lang="en-AU" sz="1200" b="1" baseline="0"/>
                <a:t> B is the beta function</a:t>
              </a:r>
              <a:endParaRPr lang="en-AU" sz="12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2</xdr:row>
      <xdr:rowOff>4761</xdr:rowOff>
    </xdr:from>
    <xdr:to>
      <xdr:col>12</xdr:col>
      <xdr:colOff>657225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0.80036</cdr:x>
      <cdr:y>0.90286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00525" y="345279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385761</xdr:colOff>
      <xdr:row>2</xdr:row>
      <xdr:rowOff>61912</xdr:rowOff>
    </xdr:from>
    <xdr:to>
      <xdr:col>13</xdr:col>
      <xdr:colOff>247649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0.80126</cdr:x>
      <cdr:y>0.90429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224338" y="3509946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7">
    <tabColor rgb="FF00B0F0"/>
  </sheetPr>
  <dimension ref="A1:E10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13</v>
      </c>
      <c r="B1" s="33"/>
      <c r="C1" s="33"/>
      <c r="D1" s="34" t="s">
        <v>156</v>
      </c>
      <c r="E1" s="35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ht="15.75" x14ac:dyDescent="0.25">
      <c r="A3" s="8" t="s">
        <v>82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112</v>
      </c>
      <c r="B4" s="5"/>
      <c r="C4" s="5"/>
      <c r="D4" s="11" t="s">
        <v>152</v>
      </c>
    </row>
    <row r="5" spans="1:5" x14ac:dyDescent="0.2">
      <c r="A5" s="12" t="s">
        <v>111</v>
      </c>
      <c r="B5" s="5"/>
      <c r="C5" s="5"/>
      <c r="D5" s="11"/>
    </row>
    <row r="6" spans="1:5" x14ac:dyDescent="0.2">
      <c r="A6" s="12" t="s">
        <v>110</v>
      </c>
      <c r="B6" s="5"/>
      <c r="C6" s="5"/>
      <c r="D6" s="13" t="s">
        <v>153</v>
      </c>
    </row>
    <row r="7" spans="1:5" x14ac:dyDescent="0.2">
      <c r="A7" s="12"/>
      <c r="B7" s="5"/>
      <c r="C7" s="5"/>
      <c r="D7" s="11" t="s">
        <v>155</v>
      </c>
    </row>
    <row r="8" spans="1:5" ht="15.75" x14ac:dyDescent="0.25">
      <c r="A8" s="8" t="s">
        <v>109</v>
      </c>
      <c r="B8" s="14"/>
      <c r="C8" s="14"/>
      <c r="D8" s="11" t="s">
        <v>154</v>
      </c>
    </row>
    <row r="9" spans="1:5" x14ac:dyDescent="0.2">
      <c r="A9" s="15"/>
      <c r="B9" s="14"/>
      <c r="C9" s="14"/>
      <c r="D9" s="11"/>
    </row>
    <row r="10" spans="1:5" x14ac:dyDescent="0.2">
      <c r="A10" s="15" t="s">
        <v>108</v>
      </c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5"/>
      <c r="B11" s="14"/>
      <c r="C11" s="14"/>
      <c r="D11" s="11"/>
    </row>
    <row r="12" spans="1:5" x14ac:dyDescent="0.2">
      <c r="A12" s="15" t="s">
        <v>107</v>
      </c>
      <c r="B12" s="14"/>
      <c r="C12" s="14"/>
      <c r="D12" s="11"/>
    </row>
    <row r="13" spans="1:5" x14ac:dyDescent="0.2">
      <c r="A13" s="15"/>
      <c r="B13" s="14"/>
      <c r="C13" s="14"/>
      <c r="D13" s="11"/>
    </row>
    <row r="14" spans="1:5" x14ac:dyDescent="0.2">
      <c r="A14" s="15" t="s">
        <v>106</v>
      </c>
      <c r="B14" s="14"/>
      <c r="C14" s="14"/>
      <c r="D14" s="11"/>
    </row>
    <row r="15" spans="1:5" x14ac:dyDescent="0.2">
      <c r="A15" s="15"/>
      <c r="B15" s="14"/>
      <c r="C15" s="14"/>
      <c r="D15" s="13"/>
    </row>
    <row r="16" spans="1:5" x14ac:dyDescent="0.2">
      <c r="A16" s="15" t="s">
        <v>105</v>
      </c>
      <c r="B16" s="14"/>
      <c r="C16" s="14"/>
      <c r="D16" s="14"/>
    </row>
    <row r="17" spans="1:4" x14ac:dyDescent="0.2">
      <c r="A17" s="15"/>
      <c r="B17" s="14"/>
      <c r="C17" s="14"/>
      <c r="D17" s="14"/>
    </row>
    <row r="18" spans="1:4" ht="15.75" x14ac:dyDescent="0.25">
      <c r="A18" s="8" t="s">
        <v>104</v>
      </c>
      <c r="B18" s="5"/>
      <c r="C18" s="5"/>
      <c r="D18" s="5"/>
    </row>
    <row r="19" spans="1:4" ht="15.75" x14ac:dyDescent="0.25">
      <c r="A19" s="8"/>
      <c r="B19" s="5"/>
      <c r="C19" s="5"/>
      <c r="D19" s="5"/>
    </row>
    <row r="20" spans="1:4" x14ac:dyDescent="0.2">
      <c r="A20" s="16" t="s">
        <v>103</v>
      </c>
      <c r="B20" s="17"/>
      <c r="C20" s="17"/>
      <c r="D20" s="17"/>
    </row>
    <row r="21" spans="1:4" ht="15.75" x14ac:dyDescent="0.25">
      <c r="A21" s="8"/>
      <c r="B21" s="5"/>
      <c r="C21" s="5"/>
      <c r="D21" s="5"/>
    </row>
    <row r="22" spans="1:4" x14ac:dyDescent="0.2">
      <c r="A22" s="15" t="s">
        <v>102</v>
      </c>
      <c r="B22" s="14"/>
      <c r="C22" s="14"/>
      <c r="D22" s="14"/>
    </row>
    <row r="23" spans="1:4" x14ac:dyDescent="0.2">
      <c r="A23" s="15"/>
      <c r="B23" s="14"/>
      <c r="C23" s="14"/>
      <c r="D23" s="14"/>
    </row>
    <row r="24" spans="1:4" x14ac:dyDescent="0.2">
      <c r="A24" s="15" t="s">
        <v>101</v>
      </c>
      <c r="B24" s="5"/>
      <c r="C24" s="5"/>
      <c r="D24" s="5"/>
    </row>
    <row r="25" spans="1:4" x14ac:dyDescent="0.2">
      <c r="A25" s="18"/>
      <c r="B25" s="5"/>
      <c r="C25" s="5"/>
      <c r="D25" s="5"/>
    </row>
    <row r="26" spans="1:4" x14ac:dyDescent="0.2">
      <c r="A26" s="15" t="s">
        <v>100</v>
      </c>
      <c r="B26" s="14"/>
      <c r="C26" s="14"/>
      <c r="D26" s="14"/>
    </row>
    <row r="27" spans="1:4" x14ac:dyDescent="0.2">
      <c r="A27" s="15"/>
      <c r="B27" s="14"/>
      <c r="C27" s="14"/>
      <c r="D27" s="14"/>
    </row>
    <row r="28" spans="1:4" x14ac:dyDescent="0.2">
      <c r="A28" s="15" t="s">
        <v>99</v>
      </c>
      <c r="B28" s="14"/>
      <c r="C28" s="14"/>
      <c r="D28" s="14"/>
    </row>
    <row r="29" spans="1:4" x14ac:dyDescent="0.2">
      <c r="A29" s="15"/>
      <c r="B29" s="14"/>
      <c r="C29" s="14"/>
      <c r="D29" s="14"/>
    </row>
    <row r="30" spans="1:4" x14ac:dyDescent="0.2">
      <c r="A30" s="15" t="s">
        <v>98</v>
      </c>
      <c r="B30" s="14"/>
      <c r="C30" s="14"/>
      <c r="D30" s="14"/>
    </row>
    <row r="31" spans="1:4" x14ac:dyDescent="0.2">
      <c r="A31" s="12"/>
      <c r="B31" s="14"/>
      <c r="C31" s="14"/>
      <c r="D31" s="14"/>
    </row>
    <row r="32" spans="1:4" x14ac:dyDescent="0.2">
      <c r="A32" s="19" t="s">
        <v>97</v>
      </c>
      <c r="B32" s="14"/>
      <c r="C32" s="14"/>
      <c r="D32" s="14"/>
    </row>
    <row r="33" spans="1:4" x14ac:dyDescent="0.2">
      <c r="A33" s="12" t="s">
        <v>96</v>
      </c>
      <c r="B33" s="14"/>
      <c r="C33" s="14"/>
      <c r="D33" s="14"/>
    </row>
    <row r="34" spans="1:4" x14ac:dyDescent="0.2">
      <c r="A34" s="12" t="s">
        <v>95</v>
      </c>
      <c r="B34" s="14"/>
      <c r="C34" s="14"/>
      <c r="D34" s="14"/>
    </row>
    <row r="35" spans="1:4" x14ac:dyDescent="0.2">
      <c r="A35" s="12"/>
      <c r="B35" s="14"/>
      <c r="C35" s="14"/>
      <c r="D35" s="14"/>
    </row>
    <row r="36" spans="1:4" x14ac:dyDescent="0.2">
      <c r="A36" s="15" t="s">
        <v>94</v>
      </c>
      <c r="B36" s="14"/>
      <c r="C36" s="14"/>
      <c r="D36" s="14"/>
    </row>
    <row r="37" spans="1:4" x14ac:dyDescent="0.2">
      <c r="A37" s="12" t="s">
        <v>93</v>
      </c>
      <c r="B37" s="14"/>
      <c r="C37" s="14"/>
      <c r="D37" s="14"/>
    </row>
    <row r="38" spans="1:4" x14ac:dyDescent="0.2">
      <c r="A38" s="12" t="s">
        <v>92</v>
      </c>
      <c r="B38" s="14"/>
      <c r="C38" s="14"/>
      <c r="D38" s="14"/>
    </row>
    <row r="39" spans="1:4" x14ac:dyDescent="0.2">
      <c r="A39" s="12" t="s">
        <v>91</v>
      </c>
      <c r="B39" s="14"/>
      <c r="C39" s="14"/>
      <c r="D39" s="14"/>
    </row>
    <row r="40" spans="1:4" x14ac:dyDescent="0.2">
      <c r="A40" s="12"/>
      <c r="B40" s="14"/>
      <c r="C40" s="14"/>
      <c r="D40" s="14"/>
    </row>
    <row r="41" spans="1:4" x14ac:dyDescent="0.2">
      <c r="A41" s="15" t="s">
        <v>90</v>
      </c>
      <c r="B41" s="14"/>
      <c r="C41" s="14"/>
      <c r="D41" s="14"/>
    </row>
    <row r="42" spans="1:4" x14ac:dyDescent="0.2">
      <c r="A42" s="12" t="s">
        <v>89</v>
      </c>
      <c r="B42" s="14"/>
      <c r="C42" s="14"/>
      <c r="D42" s="14"/>
    </row>
    <row r="43" spans="1:4" x14ac:dyDescent="0.2">
      <c r="A43" s="12" t="s">
        <v>88</v>
      </c>
      <c r="B43" s="14"/>
      <c r="C43" s="14"/>
      <c r="D43" s="14"/>
    </row>
    <row r="44" spans="1:4" x14ac:dyDescent="0.2">
      <c r="A44" s="15"/>
      <c r="B44" s="14"/>
      <c r="C44" s="14"/>
      <c r="D44" s="14"/>
    </row>
    <row r="45" spans="1:4" ht="15.75" x14ac:dyDescent="0.25">
      <c r="A45" s="8" t="s">
        <v>87</v>
      </c>
      <c r="B45" s="5"/>
      <c r="C45" s="5"/>
      <c r="D45" s="5"/>
    </row>
    <row r="46" spans="1:4" x14ac:dyDescent="0.2">
      <c r="A46" s="15" t="s">
        <v>86</v>
      </c>
      <c r="B46" s="5"/>
      <c r="C46" s="5"/>
      <c r="D46" s="5"/>
    </row>
    <row r="47" spans="1:4" x14ac:dyDescent="0.2">
      <c r="A47" s="15"/>
      <c r="B47" s="5"/>
      <c r="C47" s="5"/>
      <c r="D47" s="5"/>
    </row>
    <row r="48" spans="1:4" ht="15.75" x14ac:dyDescent="0.25">
      <c r="A48" s="8" t="s">
        <v>85</v>
      </c>
      <c r="B48" s="5"/>
      <c r="C48" s="5"/>
      <c r="D48" s="5"/>
    </row>
    <row r="49" spans="1:4" x14ac:dyDescent="0.2">
      <c r="A49" s="20" t="s">
        <v>84</v>
      </c>
      <c r="B49" s="20" t="s">
        <v>83</v>
      </c>
      <c r="C49" s="20" t="s">
        <v>82</v>
      </c>
      <c r="D49" s="20" t="s">
        <v>81</v>
      </c>
    </row>
    <row r="50" spans="1:4" x14ac:dyDescent="0.2">
      <c r="A50" s="21" t="s">
        <v>50</v>
      </c>
      <c r="B50" s="21" t="s">
        <v>75</v>
      </c>
      <c r="C50" s="22" t="s">
        <v>68</v>
      </c>
      <c r="D50" s="22" t="s">
        <v>80</v>
      </c>
    </row>
    <row r="51" spans="1:4" ht="25.5" x14ac:dyDescent="0.2">
      <c r="A51" s="21" t="s">
        <v>49</v>
      </c>
      <c r="B51" s="21" t="s">
        <v>75</v>
      </c>
      <c r="C51" s="22" t="s">
        <v>79</v>
      </c>
      <c r="D51" s="23" t="s">
        <v>77</v>
      </c>
    </row>
    <row r="52" spans="1:4" ht="25.5" x14ac:dyDescent="0.2">
      <c r="A52" s="21" t="s">
        <v>48</v>
      </c>
      <c r="B52" s="21" t="s">
        <v>75</v>
      </c>
      <c r="C52" s="22" t="s">
        <v>78</v>
      </c>
      <c r="D52" s="23" t="s">
        <v>77</v>
      </c>
    </row>
    <row r="53" spans="1:4" ht="25.5" x14ac:dyDescent="0.2">
      <c r="A53" s="21" t="s">
        <v>76</v>
      </c>
      <c r="B53" s="21" t="s">
        <v>75</v>
      </c>
      <c r="C53" s="22" t="s">
        <v>74</v>
      </c>
      <c r="D53" s="23" t="s">
        <v>73</v>
      </c>
    </row>
    <row r="54" spans="1:4" x14ac:dyDescent="0.2">
      <c r="A54" s="5"/>
      <c r="B54" s="5"/>
      <c r="C54" s="5"/>
      <c r="D54" s="5"/>
    </row>
    <row r="55" spans="1:4" ht="15.75" x14ac:dyDescent="0.25">
      <c r="A55" s="8" t="s">
        <v>72</v>
      </c>
      <c r="B55" s="5"/>
      <c r="C55" s="5"/>
      <c r="D55" s="5"/>
    </row>
    <row r="56" spans="1:4" x14ac:dyDescent="0.2">
      <c r="A56" s="24" t="s">
        <v>71</v>
      </c>
      <c r="B56" s="5"/>
      <c r="C56" s="5"/>
      <c r="D56" s="5"/>
    </row>
    <row r="57" spans="1:4" ht="120.75" customHeight="1" x14ac:dyDescent="0.2">
      <c r="A57" s="5"/>
      <c r="B57" s="5"/>
      <c r="C57" s="5"/>
      <c r="D57" s="5"/>
    </row>
    <row r="58" spans="1:4" x14ac:dyDescent="0.2">
      <c r="A58" s="24" t="s">
        <v>70</v>
      </c>
      <c r="B58" s="5"/>
      <c r="C58" s="5"/>
      <c r="D58" s="5"/>
    </row>
    <row r="59" spans="1:4" ht="147" customHeight="1" x14ac:dyDescent="0.2">
      <c r="A59" s="5"/>
      <c r="B59" s="5"/>
      <c r="C59" s="5"/>
      <c r="D59" s="5"/>
    </row>
    <row r="60" spans="1:4" ht="15.75" x14ac:dyDescent="0.25">
      <c r="A60" s="8" t="s">
        <v>69</v>
      </c>
      <c r="B60" s="5"/>
      <c r="C60" s="5"/>
      <c r="D60" s="5"/>
    </row>
    <row r="61" spans="1:4" x14ac:dyDescent="0.2">
      <c r="A61" s="5"/>
      <c r="B61" s="5"/>
      <c r="C61" s="5"/>
      <c r="D61" s="5"/>
    </row>
    <row r="62" spans="1:4" x14ac:dyDescent="0.2">
      <c r="A62" s="20" t="s">
        <v>68</v>
      </c>
      <c r="B62" s="5"/>
      <c r="C62" s="5"/>
      <c r="D62" s="5"/>
    </row>
    <row r="63" spans="1:4" x14ac:dyDescent="0.2">
      <c r="A63" s="25" t="s">
        <v>67</v>
      </c>
      <c r="B63" s="5"/>
      <c r="C63" s="5"/>
      <c r="D63" s="5"/>
    </row>
    <row r="64" spans="1:4" x14ac:dyDescent="0.2">
      <c r="A64" s="25" t="s">
        <v>66</v>
      </c>
      <c r="B64" s="5"/>
      <c r="C64" s="5"/>
      <c r="D64" s="5"/>
    </row>
    <row r="65" spans="1:4" x14ac:dyDescent="0.2">
      <c r="A65" s="5"/>
      <c r="B65" s="5"/>
      <c r="C65" s="5"/>
      <c r="D65" s="5"/>
    </row>
    <row r="66" spans="1:4" x14ac:dyDescent="0.2">
      <c r="A66" s="20" t="s">
        <v>65</v>
      </c>
      <c r="B66" s="5"/>
      <c r="C66" s="5"/>
      <c r="D66" s="5"/>
    </row>
    <row r="67" spans="1:4" x14ac:dyDescent="0.2">
      <c r="A67" s="25" t="s">
        <v>64</v>
      </c>
      <c r="B67" s="5"/>
      <c r="C67" s="5"/>
      <c r="D67" s="5"/>
    </row>
    <row r="68" spans="1:4" x14ac:dyDescent="0.2">
      <c r="A68" s="5"/>
      <c r="B68" s="5"/>
      <c r="C68" s="5"/>
      <c r="D68" s="5"/>
    </row>
    <row r="69" spans="1:4" ht="15.75" x14ac:dyDescent="0.25">
      <c r="A69" s="26" t="s">
        <v>132</v>
      </c>
      <c r="B69" s="5"/>
      <c r="C69" s="5"/>
      <c r="D69" s="5"/>
    </row>
    <row r="70" spans="1:4" x14ac:dyDescent="0.2">
      <c r="A70" s="27" t="s">
        <v>133</v>
      </c>
      <c r="B70" s="5"/>
      <c r="C70" s="5"/>
      <c r="D70" s="5"/>
    </row>
    <row r="71" spans="1:4" ht="30" customHeight="1" x14ac:dyDescent="0.2">
      <c r="A71" s="28" t="s">
        <v>134</v>
      </c>
      <c r="B71" s="29" t="s">
        <v>135</v>
      </c>
      <c r="C71" s="5"/>
      <c r="D71" s="5"/>
    </row>
    <row r="72" spans="1:4" ht="30" customHeight="1" x14ac:dyDescent="0.2">
      <c r="A72" s="28" t="s">
        <v>136</v>
      </c>
      <c r="B72" s="29" t="s">
        <v>137</v>
      </c>
      <c r="C72" s="5"/>
      <c r="D72" s="5"/>
    </row>
    <row r="73" spans="1:4" ht="30" customHeight="1" x14ac:dyDescent="0.2">
      <c r="A73" s="28" t="s">
        <v>148</v>
      </c>
      <c r="B73" s="29" t="s">
        <v>149</v>
      </c>
      <c r="C73" s="5"/>
      <c r="D73" s="5"/>
    </row>
    <row r="74" spans="1:4" ht="30" customHeight="1" x14ac:dyDescent="0.2">
      <c r="A74" s="28" t="s">
        <v>140</v>
      </c>
      <c r="B74" s="29" t="s">
        <v>142</v>
      </c>
      <c r="C74" s="5"/>
      <c r="D74" s="5"/>
    </row>
    <row r="75" spans="1:4" x14ac:dyDescent="0.2">
      <c r="A75" s="27" t="s">
        <v>145</v>
      </c>
      <c r="B75" s="5"/>
      <c r="C75" s="5"/>
      <c r="D75" s="5"/>
    </row>
    <row r="76" spans="1:4" ht="30" customHeight="1" x14ac:dyDescent="0.2">
      <c r="A76" s="28" t="s">
        <v>146</v>
      </c>
      <c r="B76" s="29" t="s">
        <v>147</v>
      </c>
      <c r="C76" s="5"/>
      <c r="D76" s="5"/>
    </row>
    <row r="77" spans="1:4" x14ac:dyDescent="0.2">
      <c r="A77" s="27" t="s">
        <v>150</v>
      </c>
      <c r="B77" s="5"/>
      <c r="C77" s="5"/>
      <c r="D77" s="5"/>
    </row>
    <row r="78" spans="1:4" ht="30" customHeight="1" x14ac:dyDescent="0.2">
      <c r="A78" s="28" t="s">
        <v>138</v>
      </c>
      <c r="B78" s="29" t="s">
        <v>143</v>
      </c>
      <c r="C78" s="5"/>
      <c r="D78" s="5"/>
    </row>
    <row r="79" spans="1:4" ht="30" customHeight="1" x14ac:dyDescent="0.2">
      <c r="A79" s="28" t="s">
        <v>139</v>
      </c>
      <c r="B79" s="29" t="s">
        <v>144</v>
      </c>
      <c r="C79" s="5"/>
      <c r="D79" s="5"/>
    </row>
    <row r="80" spans="1:4" ht="30" customHeight="1" x14ac:dyDescent="0.2">
      <c r="A80" s="28" t="s">
        <v>141</v>
      </c>
      <c r="B80" s="29" t="s">
        <v>142</v>
      </c>
      <c r="C80" s="5"/>
      <c r="D80" s="5"/>
    </row>
    <row r="81" spans="1:4" s="2" customFormat="1" x14ac:dyDescent="0.2">
      <c r="A81" s="14"/>
      <c r="B81" s="14"/>
      <c r="C81" s="30"/>
      <c r="D81" s="14"/>
    </row>
    <row r="82" spans="1:4" ht="15.75" x14ac:dyDescent="0.25">
      <c r="A82" s="8" t="s">
        <v>63</v>
      </c>
      <c r="B82" s="8"/>
      <c r="C82" s="8"/>
      <c r="D82" s="8"/>
    </row>
    <row r="83" spans="1:4" x14ac:dyDescent="0.2">
      <c r="A83" s="5"/>
      <c r="B83" s="5"/>
      <c r="C83" s="5"/>
      <c r="D83" s="5"/>
    </row>
    <row r="84" spans="1:4" x14ac:dyDescent="0.2">
      <c r="A84" s="20" t="s">
        <v>62</v>
      </c>
      <c r="B84" s="5"/>
      <c r="C84" s="5"/>
      <c r="D84" s="5"/>
    </row>
    <row r="85" spans="1:4" x14ac:dyDescent="0.2">
      <c r="A85" s="31" t="str">
        <f>'Example 1'!A1</f>
        <v>Example 1:- Simple Example Of Use Of F.DIST And Correction Of Microsoft Help Example.</v>
      </c>
      <c r="B85" s="5"/>
      <c r="C85" s="5"/>
      <c r="D85" s="5"/>
    </row>
    <row r="86" spans="1:4" x14ac:dyDescent="0.2">
      <c r="A86" s="31" t="str">
        <f>'Example 2'!A1</f>
        <v>Example 2:- Comparison With FDIST That F.DIST Replaced In Excel 2010.</v>
      </c>
      <c r="B86" s="5"/>
      <c r="C86" s="5"/>
      <c r="D86" s="5"/>
    </row>
    <row r="87" spans="1:4" x14ac:dyDescent="0.2">
      <c r="A87" s="31" t="str">
        <f>'Example 3'!A1</f>
        <v>Example 3:- Validating Data For F.DIST</v>
      </c>
      <c r="B87" s="5"/>
      <c r="C87" s="5"/>
      <c r="D87" s="5"/>
    </row>
    <row r="88" spans="1:4" x14ac:dyDescent="0.2">
      <c r="A88" s="31" t="str">
        <f>'Example 4'!A1</f>
        <v>Example 4:- Tabulating And Charting F.DIST: Cumulative Probability Distribution.</v>
      </c>
      <c r="B88" s="5"/>
      <c r="C88" s="5"/>
      <c r="D88" s="5"/>
    </row>
    <row r="89" spans="1:4" x14ac:dyDescent="0.2">
      <c r="A89" s="31" t="str">
        <f>'Example 5'!A1</f>
        <v>Example 5:- Tabulating And Charting F.DIST: Probability Density Function</v>
      </c>
      <c r="B89" s="5"/>
      <c r="C89" s="5"/>
      <c r="D89" s="5"/>
    </row>
    <row r="90" spans="1:4" x14ac:dyDescent="0.2">
      <c r="A90" s="31" t="str">
        <f>'Example 6'!A1</f>
        <v>Example 6:- Using F.DIST To Test For Equality Of Sample Testing Rigour.</v>
      </c>
      <c r="B90" s="5"/>
      <c r="C90" s="5"/>
      <c r="D90" s="5"/>
    </row>
    <row r="91" spans="1:4" x14ac:dyDescent="0.2">
      <c r="A91" s="31" t="str">
        <f>'Example 7'!A1</f>
        <v>Example 7:- Using F.DIST To Test For Volatility Equivalence.</v>
      </c>
      <c r="B91" s="5"/>
      <c r="C91" s="5"/>
      <c r="D91" s="5"/>
    </row>
    <row r="92" spans="1:4" x14ac:dyDescent="0.2">
      <c r="A92" s="5"/>
      <c r="B92" s="5"/>
      <c r="C92" s="5"/>
      <c r="D92" s="5"/>
    </row>
    <row r="93" spans="1:4" ht="15.75" x14ac:dyDescent="0.25">
      <c r="A93" s="8" t="s">
        <v>6</v>
      </c>
      <c r="B93" s="5"/>
      <c r="C93" s="5"/>
      <c r="D93" s="5"/>
    </row>
    <row r="94" spans="1:4" x14ac:dyDescent="0.2">
      <c r="A94" s="5"/>
      <c r="B94" s="5"/>
      <c r="C94" s="5"/>
      <c r="D94" s="5"/>
    </row>
    <row r="95" spans="1:4" x14ac:dyDescent="0.2">
      <c r="A95" s="14" t="s">
        <v>5</v>
      </c>
      <c r="B95" s="5"/>
      <c r="C95" s="5"/>
      <c r="D95" s="5"/>
    </row>
    <row r="96" spans="1:4" x14ac:dyDescent="0.2">
      <c r="A96" s="14" t="s">
        <v>4</v>
      </c>
      <c r="B96" s="5"/>
      <c r="C96" s="5"/>
      <c r="D96" s="5"/>
    </row>
    <row r="97" spans="1:4" x14ac:dyDescent="0.2">
      <c r="A97" s="25" t="s">
        <v>3</v>
      </c>
      <c r="B97" s="5"/>
      <c r="C97" s="5"/>
      <c r="D97" s="5"/>
    </row>
    <row r="98" spans="1:4" x14ac:dyDescent="0.2">
      <c r="A98" s="25" t="s">
        <v>2</v>
      </c>
      <c r="B98" s="5"/>
      <c r="C98" s="5"/>
      <c r="D98" s="5"/>
    </row>
    <row r="99" spans="1:4" x14ac:dyDescent="0.2">
      <c r="A99" s="14" t="s">
        <v>1</v>
      </c>
      <c r="B99" s="5"/>
      <c r="C99" s="5"/>
      <c r="D99" s="5"/>
    </row>
    <row r="100" spans="1:4" x14ac:dyDescent="0.2">
      <c r="A100" s="14"/>
      <c r="B100" s="5"/>
      <c r="C100" s="5"/>
      <c r="D100" s="5"/>
    </row>
    <row r="101" spans="1:4" x14ac:dyDescent="0.2">
      <c r="A101" s="14" t="s">
        <v>0</v>
      </c>
      <c r="B101" s="5"/>
      <c r="C101" s="5"/>
      <c r="D101" s="5"/>
    </row>
    <row r="102" spans="1:4" x14ac:dyDescent="0.2">
      <c r="A102" s="5"/>
      <c r="B102" s="5"/>
      <c r="C102" s="5"/>
      <c r="D102" s="5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125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36" t="s">
        <v>151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20" t="s">
        <v>54</v>
      </c>
      <c r="B5" s="20" t="s">
        <v>53</v>
      </c>
      <c r="C5" s="5"/>
      <c r="D5" s="20" t="s">
        <v>54</v>
      </c>
      <c r="E5" s="20" t="s">
        <v>53</v>
      </c>
    </row>
    <row r="6" spans="1:5" x14ac:dyDescent="0.2">
      <c r="A6" s="14" t="s">
        <v>61</v>
      </c>
      <c r="B6" s="37">
        <v>15.206899999999999</v>
      </c>
      <c r="C6" s="5"/>
      <c r="D6" s="14" t="s">
        <v>61</v>
      </c>
      <c r="E6" s="37">
        <v>15.206899999999999</v>
      </c>
    </row>
    <row r="7" spans="1:5" x14ac:dyDescent="0.2">
      <c r="A7" s="14" t="s">
        <v>60</v>
      </c>
      <c r="B7" s="37">
        <v>6</v>
      </c>
      <c r="C7" s="5"/>
      <c r="D7" s="14" t="s">
        <v>60</v>
      </c>
      <c r="E7" s="37">
        <v>6</v>
      </c>
    </row>
    <row r="8" spans="1:5" x14ac:dyDescent="0.2">
      <c r="A8" s="14" t="s">
        <v>59</v>
      </c>
      <c r="B8" s="37">
        <v>4</v>
      </c>
      <c r="C8" s="5"/>
      <c r="D8" s="14" t="s">
        <v>59</v>
      </c>
      <c r="E8" s="37">
        <v>4</v>
      </c>
    </row>
    <row r="9" spans="1:5" x14ac:dyDescent="0.2">
      <c r="A9" s="14" t="s">
        <v>58</v>
      </c>
      <c r="B9" s="37" t="b">
        <v>1</v>
      </c>
      <c r="C9" s="5"/>
      <c r="D9" s="14" t="s">
        <v>58</v>
      </c>
      <c r="E9" s="37" t="b">
        <v>0</v>
      </c>
    </row>
    <row r="10" spans="1:5" x14ac:dyDescent="0.2">
      <c r="A10" s="5"/>
      <c r="B10" s="5"/>
      <c r="C10" s="5"/>
      <c r="D10" s="5"/>
      <c r="E10" s="5"/>
    </row>
    <row r="11" spans="1:5" x14ac:dyDescent="0.2">
      <c r="A11" s="14" t="str">
        <f>IF(B9,"Cumulative probability","Probability Density")&amp;"   &gt;&gt;&gt;   "</f>
        <v xml:space="preserve">Cumulative probability   &gt;&gt;&gt;   </v>
      </c>
      <c r="B11" s="38">
        <f>_xlfn.F.DIST(B6,B7,B8,B9)</f>
        <v>0.99000004300276268</v>
      </c>
      <c r="C11" s="5"/>
      <c r="D11" s="14" t="str">
        <f>IF(E9,"Cumulative probability","Probability Density")&amp;"   &gt;&gt;&gt;   "</f>
        <v xml:space="preserve">Probability Density   &gt;&gt;&gt;   </v>
      </c>
      <c r="E11" s="5">
        <f>_xlfn.F.DIST(E6,E7,E8,E9)</f>
        <v>1.2237917087831725E-3</v>
      </c>
    </row>
    <row r="12" spans="1:5" x14ac:dyDescent="0.2">
      <c r="A12" s="5" t="str">
        <f ca="1">"Formula in "&amp;ADDRESS(ROW(B11),COLUMN(B11),4)&amp;"   &gt;&gt;&gt;   "&amp;_xlfn.FORMULATEXT(B11)</f>
        <v>Formula in B11   &gt;&gt;&gt;   =F.DIST(B6,B7,B8,B9)</v>
      </c>
      <c r="B12" s="5"/>
      <c r="C12" s="5"/>
      <c r="D12" s="5" t="str">
        <f ca="1">"Formula in "&amp;ADDRESS(ROW(E11),COLUMN(E11),4)&amp;"   &gt;&gt;&gt;   "&amp;_xlfn.FORMULATEXT(E11)</f>
        <v>Formula in E11   &gt;&gt;&gt;   =F.DIST(E6,E7,E8,E9)</v>
      </c>
      <c r="E12" s="5"/>
    </row>
    <row r="13" spans="1:5" x14ac:dyDescent="0.2">
      <c r="A13" s="5"/>
      <c r="B13" s="5"/>
      <c r="C13" s="5"/>
      <c r="D13" s="5"/>
      <c r="E13" s="5"/>
    </row>
    <row r="14" spans="1:5" x14ac:dyDescent="0.2">
      <c r="A14" s="5"/>
      <c r="B14" s="5"/>
      <c r="C14" s="5"/>
      <c r="D14" s="5"/>
      <c r="E14" s="5"/>
    </row>
    <row r="15" spans="1:5" x14ac:dyDescent="0.2">
      <c r="A15" s="5"/>
      <c r="B15" s="5"/>
      <c r="C15" s="5"/>
      <c r="D15" s="5"/>
      <c r="E1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40.7109375" style="1" customWidth="1"/>
    <col min="5" max="5" width="30.7109375" style="1" customWidth="1"/>
    <col min="6" max="16384" width="9.140625" style="1"/>
  </cols>
  <sheetData>
    <row r="1" spans="1:5" ht="30" customHeight="1" x14ac:dyDescent="0.2">
      <c r="A1" s="39" t="s">
        <v>126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20"/>
      <c r="C2" s="5"/>
      <c r="D2" s="20"/>
      <c r="E2" s="20"/>
    </row>
    <row r="3" spans="1:5" x14ac:dyDescent="0.2">
      <c r="A3" s="20" t="s">
        <v>54</v>
      </c>
      <c r="B3" s="20" t="s">
        <v>53</v>
      </c>
      <c r="C3" s="5"/>
      <c r="D3" s="20" t="s">
        <v>54</v>
      </c>
      <c r="E3" s="20" t="s">
        <v>53</v>
      </c>
    </row>
    <row r="4" spans="1:5" x14ac:dyDescent="0.2">
      <c r="A4" s="14" t="s">
        <v>61</v>
      </c>
      <c r="B4" s="37">
        <v>15.206899999999999</v>
      </c>
      <c r="C4" s="5"/>
      <c r="D4" s="14" t="s">
        <v>61</v>
      </c>
      <c r="E4" s="37">
        <v>15.206899999999999</v>
      </c>
    </row>
    <row r="5" spans="1:5" x14ac:dyDescent="0.2">
      <c r="A5" s="14" t="s">
        <v>60</v>
      </c>
      <c r="B5" s="37">
        <v>6</v>
      </c>
      <c r="C5" s="5"/>
      <c r="D5" s="14" t="s">
        <v>60</v>
      </c>
      <c r="E5" s="37">
        <v>6</v>
      </c>
    </row>
    <row r="6" spans="1:5" x14ac:dyDescent="0.2">
      <c r="A6" s="14" t="s">
        <v>59</v>
      </c>
      <c r="B6" s="37">
        <v>4</v>
      </c>
      <c r="C6" s="5"/>
      <c r="D6" s="14" t="s">
        <v>59</v>
      </c>
      <c r="E6" s="37">
        <v>4</v>
      </c>
    </row>
    <row r="7" spans="1:5" x14ac:dyDescent="0.2">
      <c r="A7" s="14" t="s">
        <v>58</v>
      </c>
      <c r="B7" s="37" t="b">
        <v>1</v>
      </c>
      <c r="C7" s="5"/>
      <c r="D7" s="14" t="s">
        <v>58</v>
      </c>
      <c r="E7" s="37" t="b">
        <v>0</v>
      </c>
    </row>
    <row r="8" spans="1:5" x14ac:dyDescent="0.2">
      <c r="A8" s="14"/>
      <c r="B8" s="14"/>
      <c r="C8" s="14"/>
      <c r="D8" s="14"/>
      <c r="E8" s="14"/>
    </row>
    <row r="9" spans="1:5" x14ac:dyDescent="0.2">
      <c r="A9" s="20" t="s">
        <v>57</v>
      </c>
      <c r="B9" s="20"/>
      <c r="C9" s="20"/>
      <c r="D9" s="20" t="s">
        <v>57</v>
      </c>
      <c r="E9" s="20"/>
    </row>
    <row r="10" spans="1:5" x14ac:dyDescent="0.2">
      <c r="A10" s="14" t="str">
        <f>IF(B7,"Cumulative probability","Probability Density")&amp;"   &gt;&gt;&gt;   "</f>
        <v xml:space="preserve">Cumulative probability   &gt;&gt;&gt;   </v>
      </c>
      <c r="B10" s="5">
        <f>_xlfn.F.DIST(B4,B5,B6,B7)</f>
        <v>0.99000004300276268</v>
      </c>
      <c r="C10" s="5"/>
      <c r="D10" s="14" t="str">
        <f>IF(E7,"Cumulative probability","Probability Density")&amp;"   &gt;&gt;&gt;   "</f>
        <v xml:space="preserve">Probability Density   &gt;&gt;&gt;   </v>
      </c>
      <c r="E10" s="5">
        <f>_xlfn.F.DIST(E4,E5,E6,E7)</f>
        <v>1.2237917087831725E-3</v>
      </c>
    </row>
    <row r="11" spans="1:5" x14ac:dyDescent="0.2">
      <c r="A11" s="5" t="str">
        <f ca="1">"Formula in "&amp;ADDRESS(ROW(B10),COLUMN(B10),4)&amp;"   &gt;&gt;&gt;   "&amp;_xlfn.FORMULATEXT(B10)</f>
        <v>Formula in B10   &gt;&gt;&gt;   =F.DIST(B4,B5,B6,B7)</v>
      </c>
      <c r="B11" s="5"/>
      <c r="C11" s="5"/>
      <c r="D11" s="5" t="str">
        <f ca="1">"Formula in "&amp;ADDRESS(ROW(E10),COLUMN(E10),4)&amp;"   &gt;&gt;&gt;   "&amp;_xlfn.FORMULATEXT(E10)</f>
        <v>Formula in E10   &gt;&gt;&gt;   =F.DIST(E4,E5,E6,E7)</v>
      </c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20" t="s">
        <v>56</v>
      </c>
      <c r="B13" s="5"/>
      <c r="C13" s="5"/>
      <c r="D13" s="20" t="s">
        <v>56</v>
      </c>
      <c r="E13" s="5"/>
    </row>
    <row r="14" spans="1:5" x14ac:dyDescent="0.2">
      <c r="A14" s="14" t="str">
        <f>IF(B7,"Cumulative probability","Probability Density")&amp;"   &gt;&gt;&gt;   "</f>
        <v xml:space="preserve">Cumulative probability   &gt;&gt;&gt;   </v>
      </c>
      <c r="B14" s="5">
        <f>1-FDIST(B4,B5,B6)</f>
        <v>0.99000004300276268</v>
      </c>
      <c r="C14" s="5"/>
      <c r="D14" s="14" t="str">
        <f>IF(E7,"Cumulative probability","Probability Density")&amp;"   &gt;&gt;&gt;   "</f>
        <v xml:space="preserve">Probability Density   &gt;&gt;&gt;   </v>
      </c>
      <c r="E14" s="40" t="s">
        <v>55</v>
      </c>
    </row>
    <row r="15" spans="1:5" x14ac:dyDescent="0.2">
      <c r="A15" s="5" t="str">
        <f ca="1">"Formula in "&amp;ADDRESS(ROW(B14),COLUMN(B14),4)&amp;"   &gt;&gt;&gt;   "&amp;_xlfn.FORMULATEXT(B14)</f>
        <v>Formula in B14   &gt;&gt;&gt;   =1-FDIST(B4,B5,B6)</v>
      </c>
      <c r="B15" s="5"/>
      <c r="C15" s="5"/>
      <c r="D15" s="5"/>
      <c r="E15" s="5"/>
    </row>
    <row r="16" spans="1:5" x14ac:dyDescent="0.2">
      <c r="A16" s="5"/>
      <c r="B16" s="5"/>
      <c r="C16" s="5"/>
      <c r="D16" s="5"/>
      <c r="E1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127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41"/>
      <c r="C2" s="42"/>
      <c r="D2" s="43"/>
      <c r="E2" s="5"/>
    </row>
    <row r="3" spans="1:5" ht="25.5" x14ac:dyDescent="0.2">
      <c r="A3" s="43" t="s">
        <v>54</v>
      </c>
      <c r="B3" s="41" t="s">
        <v>53</v>
      </c>
      <c r="C3" s="42" t="s">
        <v>52</v>
      </c>
      <c r="D3" s="43" t="s">
        <v>51</v>
      </c>
      <c r="E3" s="5"/>
    </row>
    <row r="4" spans="1:5" x14ac:dyDescent="0.2">
      <c r="A4" s="14" t="s">
        <v>50</v>
      </c>
      <c r="B4" s="37">
        <v>15.206899999999999</v>
      </c>
      <c r="C4" s="5">
        <f>IF(AND(ISNUMBER(B4),B4&gt;=0),0,"Data input error")</f>
        <v>0</v>
      </c>
      <c r="D4" s="5" t="str">
        <f ca="1">_xlfn.FORMULATEXT(C4)</f>
        <v>=IF(AND(ISNUMBER(B4),B4&gt;=0),0,"Data input error")</v>
      </c>
      <c r="E4" s="5"/>
    </row>
    <row r="5" spans="1:5" x14ac:dyDescent="0.2">
      <c r="A5" s="14" t="s">
        <v>49</v>
      </c>
      <c r="B5" s="37">
        <v>6</v>
      </c>
      <c r="C5" s="5">
        <f>IF(INT(B5)-B5=0,0,"Data input error")</f>
        <v>0</v>
      </c>
      <c r="D5" s="5" t="str">
        <f ca="1">_xlfn.FORMULATEXT(C5)</f>
        <v>=IF(INT(B5)-B5=0,0,"Data input error")</v>
      </c>
      <c r="E5" s="5"/>
    </row>
    <row r="6" spans="1:5" x14ac:dyDescent="0.2">
      <c r="A6" s="14" t="s">
        <v>48</v>
      </c>
      <c r="B6" s="37">
        <v>4</v>
      </c>
      <c r="C6" s="5">
        <f>IF(INT(B6)-B6=0,0,"Data input error")</f>
        <v>0</v>
      </c>
      <c r="D6" s="5" t="str">
        <f ca="1">_xlfn.FORMULATEXT(C6)</f>
        <v>=IF(INT(B6)-B6=0,0,"Data input error")</v>
      </c>
      <c r="E6" s="5"/>
    </row>
    <row r="7" spans="1:5" x14ac:dyDescent="0.2">
      <c r="A7" s="14" t="s">
        <v>47</v>
      </c>
      <c r="B7" s="37" t="b">
        <v>0</v>
      </c>
      <c r="C7" s="5">
        <f>IF(OR(ISLOGICAL(B7),B7=0,B7=1),0,"Data input error")</f>
        <v>0</v>
      </c>
      <c r="D7" s="5" t="str">
        <f ca="1">_xlfn.FORMULATEXT(C7)</f>
        <v>=IF(OR(ISLOGICAL(B7),B7=0,B7=1),0,"Data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14" t="str">
        <f>IF(B7,"Cumulative probability","Probability Density")&amp;"   &gt;&gt;&gt;   "</f>
        <v xml:space="preserve">Probability Density   &gt;&gt;&gt;   </v>
      </c>
      <c r="B9" s="5">
        <f>_xlfn.F.DIST(B4,B5,B6,B7)</f>
        <v>1.2237917087831725E-3</v>
      </c>
      <c r="C9" s="5">
        <f>IF(SUM(C4:C7)=0,0,"Data input error")</f>
        <v>0</v>
      </c>
      <c r="D9" s="5" t="str">
        <f ca="1">_xlfn.FORMULATEXT(C9)</f>
        <v>=IF(SUM(C4:C7)=0,0,"Data input error")</v>
      </c>
      <c r="E9" s="5"/>
    </row>
    <row r="10" spans="1:5" x14ac:dyDescent="0.2">
      <c r="A10" s="5" t="str">
        <f ca="1">"Formula in "&amp;ADDRESS(ROW(B9),COLUMN(B9),4)&amp;"   &gt;&gt;&gt;   "&amp;_xlfn.FORMULATEXT(B9)</f>
        <v>Formula in B9   &gt;&gt;&gt;   =F.DIST(B4,B5,B6,B7)</v>
      </c>
      <c r="B10" s="5"/>
      <c r="C10" s="5"/>
      <c r="D10" s="5"/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5" t="s">
        <v>46</v>
      </c>
      <c r="B12" s="5"/>
      <c r="C12" s="5"/>
      <c r="D12" s="5"/>
      <c r="E12" s="5"/>
    </row>
    <row r="13" spans="1:5" x14ac:dyDescent="0.2">
      <c r="A13" s="44" t="s">
        <v>45</v>
      </c>
      <c r="B13" s="43" t="s">
        <v>44</v>
      </c>
      <c r="C13" s="45" t="s">
        <v>43</v>
      </c>
      <c r="D13" s="43" t="s">
        <v>42</v>
      </c>
      <c r="E13" s="20"/>
    </row>
    <row r="14" spans="1:5" x14ac:dyDescent="0.2">
      <c r="A14" s="5" t="str">
        <f>A4</f>
        <v>x</v>
      </c>
      <c r="B14" s="14" t="s">
        <v>40</v>
      </c>
      <c r="C14" s="5"/>
      <c r="D14" s="5"/>
      <c r="E14" s="5"/>
    </row>
    <row r="15" spans="1:5" x14ac:dyDescent="0.2">
      <c r="A15" s="5"/>
      <c r="B15" s="14" t="s">
        <v>41</v>
      </c>
      <c r="C15" s="5"/>
      <c r="D15" s="5"/>
      <c r="E15" s="5"/>
    </row>
    <row r="16" spans="1:5" x14ac:dyDescent="0.2">
      <c r="A16" s="5"/>
      <c r="B16" s="20" t="s">
        <v>36</v>
      </c>
      <c r="C16" s="20" t="b">
        <f>AND(ISNUMBER(B4),B4&gt;=0)</f>
        <v>1</v>
      </c>
      <c r="D16" s="5" t="str">
        <f ca="1">_xlfn.FORMULATEXT(C16)</f>
        <v>=AND(ISNUMBER(B4),B4&gt;=0)</v>
      </c>
      <c r="E16" s="5"/>
    </row>
    <row r="17" spans="1:5" x14ac:dyDescent="0.2">
      <c r="A17" s="5"/>
      <c r="B17" s="20"/>
      <c r="C17" s="20"/>
      <c r="D17" s="5"/>
      <c r="E17" s="5"/>
    </row>
    <row r="18" spans="1:5" x14ac:dyDescent="0.2">
      <c r="A18" s="5" t="str">
        <f>A5</f>
        <v>deg_freedom1</v>
      </c>
      <c r="B18" s="14" t="s">
        <v>40</v>
      </c>
      <c r="C18" s="5"/>
      <c r="D18" s="5"/>
      <c r="E18" s="5"/>
    </row>
    <row r="19" spans="1:5" x14ac:dyDescent="0.2">
      <c r="A19" s="5"/>
      <c r="B19" s="14" t="s">
        <v>39</v>
      </c>
      <c r="C19" s="5"/>
      <c r="D19" s="5"/>
      <c r="E19" s="5"/>
    </row>
    <row r="20" spans="1:5" x14ac:dyDescent="0.2">
      <c r="A20" s="5"/>
      <c r="B20" s="14" t="s">
        <v>38</v>
      </c>
      <c r="C20" s="5"/>
      <c r="D20" s="5"/>
      <c r="E20" s="5"/>
    </row>
    <row r="21" spans="1:5" x14ac:dyDescent="0.2">
      <c r="A21" s="5"/>
      <c r="B21" s="20" t="s">
        <v>36</v>
      </c>
      <c r="C21" s="20" t="b">
        <f>INT(B5)-B5=0</f>
        <v>1</v>
      </c>
      <c r="D21" s="5" t="str">
        <f ca="1">_xlfn.FORMULATEXT(C21)</f>
        <v>=INT(B5)-B5=0</v>
      </c>
      <c r="E21" s="5"/>
    </row>
    <row r="22" spans="1:5" x14ac:dyDescent="0.2">
      <c r="A22" s="5"/>
      <c r="B22" s="20"/>
      <c r="C22" s="20"/>
      <c r="D22" s="5"/>
      <c r="E22" s="5"/>
    </row>
    <row r="23" spans="1:5" x14ac:dyDescent="0.2">
      <c r="A23" s="5" t="str">
        <f>A6</f>
        <v>deg_freedom2</v>
      </c>
      <c r="B23" s="14" t="s">
        <v>40</v>
      </c>
      <c r="C23" s="20"/>
      <c r="D23" s="5"/>
      <c r="E23" s="5"/>
    </row>
    <row r="24" spans="1:5" x14ac:dyDescent="0.2">
      <c r="A24" s="5"/>
      <c r="B24" s="14" t="s">
        <v>39</v>
      </c>
      <c r="C24" s="20"/>
      <c r="D24" s="5"/>
      <c r="E24" s="5"/>
    </row>
    <row r="25" spans="1:5" x14ac:dyDescent="0.2">
      <c r="A25" s="5"/>
      <c r="B25" s="14" t="s">
        <v>38</v>
      </c>
      <c r="C25" s="20"/>
      <c r="D25" s="5"/>
      <c r="E25" s="5"/>
    </row>
    <row r="26" spans="1:5" x14ac:dyDescent="0.2">
      <c r="A26" s="5"/>
      <c r="B26" s="20" t="s">
        <v>36</v>
      </c>
      <c r="C26" s="20" t="b">
        <f>INT(B6)-B6=0</f>
        <v>1</v>
      </c>
      <c r="D26" s="5" t="str">
        <f ca="1">_xlfn.FORMULATEXT(C26)</f>
        <v>=INT(B6)-B6=0</v>
      </c>
      <c r="E26" s="5"/>
    </row>
    <row r="27" spans="1:5" x14ac:dyDescent="0.2">
      <c r="A27" s="5"/>
      <c r="B27" s="20"/>
      <c r="C27" s="20"/>
      <c r="D27" s="5"/>
      <c r="E27" s="5"/>
    </row>
    <row r="28" spans="1:5" x14ac:dyDescent="0.2">
      <c r="A28" s="5" t="str">
        <f>A7</f>
        <v>Cumulative</v>
      </c>
      <c r="B28" s="14" t="s">
        <v>37</v>
      </c>
      <c r="C28" s="20"/>
      <c r="D28" s="5"/>
      <c r="E28" s="5"/>
    </row>
    <row r="29" spans="1:5" x14ac:dyDescent="0.2">
      <c r="A29" s="5"/>
      <c r="B29" s="20" t="s">
        <v>36</v>
      </c>
      <c r="C29" s="20" t="b">
        <f>OR(ISLOGICAL(B7),B7=0,B7=1)</f>
        <v>1</v>
      </c>
      <c r="D29" s="5" t="str">
        <f ca="1">_xlfn.FORMULATEXT(C29)</f>
        <v>=OR(ISLOGICAL(B7),B7=0,B7=1)</v>
      </c>
      <c r="E29" s="5"/>
    </row>
    <row r="30" spans="1:5" x14ac:dyDescent="0.2">
      <c r="A30" s="5"/>
      <c r="B30" s="20"/>
      <c r="C30" s="20"/>
      <c r="D30" s="5"/>
      <c r="E30" s="5"/>
    </row>
    <row r="31" spans="1:5" x14ac:dyDescent="0.2">
      <c r="A31" s="14" t="s">
        <v>35</v>
      </c>
      <c r="B31" s="20"/>
      <c r="C31" s="20"/>
      <c r="D31" s="5"/>
      <c r="E31" s="5"/>
    </row>
    <row r="32" spans="1:5" x14ac:dyDescent="0.2">
      <c r="A32" s="14" t="s">
        <v>34</v>
      </c>
      <c r="B32" s="20"/>
      <c r="C32" s="20"/>
      <c r="D32" s="5"/>
      <c r="E32" s="5"/>
    </row>
    <row r="33" spans="1:5" x14ac:dyDescent="0.2">
      <c r="A33" s="5"/>
      <c r="B33" s="5"/>
      <c r="C33" s="5"/>
      <c r="D33" s="5"/>
      <c r="E33" s="5"/>
    </row>
  </sheetData>
  <conditionalFormatting sqref="C9 C4:C7">
    <cfRule type="cellIs" dxfId="0" priority="1" operator="equal">
      <formula>0</formula>
    </cfRule>
  </conditionalFormatting>
  <dataValidations count="3"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300-000000000000}">
      <formula1>1</formula1>
    </dataValidation>
    <dataValidation type="decimal" operator="greaterThanOrEqual" allowBlank="1" showInputMessage="1" showErrorMessage="1" errorTitle="Data input error" error="Input the value at which to evaluate the distribution._x000a__x000a_The value must be greater than or equal to 0." promptTitle="Data input validation" prompt="Input the value at which to evaluate the distribution._x000a__x000a_The value must be greater than or equal to 0." sqref="B4" xr:uid="{00000000-0002-0000-0300-000001000000}">
      <formula1>0</formula1>
    </dataValidation>
    <dataValidation type="custom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300-000002000000}">
      <formula1>OR(ISLOGICAL(B7),B7=0,B7=1)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128</v>
      </c>
      <c r="B1" s="33"/>
      <c r="C1" s="33"/>
      <c r="D1" s="33"/>
      <c r="E1" s="33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3" customFormat="1" ht="15.75" x14ac:dyDescent="0.25">
      <c r="A3" s="8" t="s">
        <v>113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x14ac:dyDescent="0.2">
      <c r="A4" s="14" t="s">
        <v>114</v>
      </c>
      <c r="B4" s="46">
        <v>4</v>
      </c>
      <c r="C4" s="46">
        <v>6</v>
      </c>
      <c r="D4" s="46">
        <v>8</v>
      </c>
      <c r="E4" s="46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">
      <c r="A5" s="14" t="s">
        <v>115</v>
      </c>
      <c r="B5" s="46">
        <v>4</v>
      </c>
      <c r="C5" s="46">
        <v>7</v>
      </c>
      <c r="D5" s="46">
        <v>10</v>
      </c>
      <c r="E5" s="46">
        <v>12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14" t="s">
        <v>50</v>
      </c>
      <c r="B6" s="47" t="s">
        <v>120</v>
      </c>
      <c r="C6" s="47" t="s">
        <v>121</v>
      </c>
      <c r="D6" s="47" t="s">
        <v>122</v>
      </c>
      <c r="E6" s="47" t="s">
        <v>123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37">
        <v>0</v>
      </c>
      <c r="B7" s="5">
        <f t="shared" ref="B7:E26" si="0">_xlfn.F.DIST($A7,B$4,B$5,TRUE)</f>
        <v>0</v>
      </c>
      <c r="C7" s="5">
        <f t="shared" si="0"/>
        <v>0</v>
      </c>
      <c r="D7" s="5">
        <f t="shared" si="0"/>
        <v>0</v>
      </c>
      <c r="E7" s="5">
        <f t="shared" si="0"/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37">
        <f t="shared" ref="A8:A26" si="1">A7+0.25</f>
        <v>0.25</v>
      </c>
      <c r="B8" s="48">
        <f t="shared" si="0"/>
        <v>0.10400000000000002</v>
      </c>
      <c r="C8" s="48">
        <f t="shared" si="0"/>
        <v>5.5800117469385617E-2</v>
      </c>
      <c r="D8" s="48">
        <f t="shared" si="0"/>
        <v>3.0656411941777165E-2</v>
      </c>
      <c r="E8" s="48">
        <f t="shared" si="0"/>
        <v>2.8809494031103618E-2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37">
        <f t="shared" si="1"/>
        <v>0.5</v>
      </c>
      <c r="B9" s="48">
        <f t="shared" si="0"/>
        <v>0.25925925925925919</v>
      </c>
      <c r="C9" s="48">
        <f t="shared" si="0"/>
        <v>0.20830940406709783</v>
      </c>
      <c r="D9" s="48">
        <f t="shared" si="0"/>
        <v>0.16898692600143525</v>
      </c>
      <c r="E9" s="48">
        <f t="shared" si="0"/>
        <v>0.16572570800781256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37">
        <f t="shared" si="1"/>
        <v>0.75</v>
      </c>
      <c r="B10" s="48">
        <f t="shared" si="0"/>
        <v>0.39358600583090375</v>
      </c>
      <c r="C10" s="48">
        <f t="shared" si="0"/>
        <v>0.37089567478361946</v>
      </c>
      <c r="D10" s="48">
        <f t="shared" si="0"/>
        <v>0.34863299131393433</v>
      </c>
      <c r="E10" s="48">
        <f t="shared" si="0"/>
        <v>0.34969262815627705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37">
        <f t="shared" si="1"/>
        <v>1</v>
      </c>
      <c r="B11" s="48">
        <f t="shared" si="0"/>
        <v>0.5</v>
      </c>
      <c r="C11" s="48">
        <f t="shared" si="0"/>
        <v>0.50819592926630819</v>
      </c>
      <c r="D11" s="48">
        <f t="shared" si="0"/>
        <v>0.51005269367671469</v>
      </c>
      <c r="E11" s="48">
        <f t="shared" si="0"/>
        <v>0.51739033600000006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37">
        <f t="shared" si="1"/>
        <v>1.25</v>
      </c>
      <c r="B12" s="48">
        <f t="shared" si="0"/>
        <v>0.58299039780521267</v>
      </c>
      <c r="C12" s="48">
        <f t="shared" si="0"/>
        <v>0.61560827096979098</v>
      </c>
      <c r="D12" s="48">
        <f t="shared" si="0"/>
        <v>0.63671875</v>
      </c>
      <c r="E12" s="48">
        <f t="shared" si="0"/>
        <v>0.64906311570929609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37">
        <f t="shared" si="1"/>
        <v>1.5</v>
      </c>
      <c r="B13" s="48">
        <f t="shared" si="0"/>
        <v>0.64800000000000002</v>
      </c>
      <c r="C13" s="48">
        <f t="shared" si="0"/>
        <v>0.6975514036211099</v>
      </c>
      <c r="D13" s="48">
        <f t="shared" si="0"/>
        <v>0.73086897668587847</v>
      </c>
      <c r="E13" s="48">
        <f t="shared" si="0"/>
        <v>0.74609375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37">
        <f t="shared" si="1"/>
        <v>1.75</v>
      </c>
      <c r="B14" s="48">
        <f t="shared" si="0"/>
        <v>0.69947407963936892</v>
      </c>
      <c r="C14" s="48">
        <f t="shared" si="0"/>
        <v>0.75976809071232854</v>
      </c>
      <c r="D14" s="48">
        <f t="shared" si="0"/>
        <v>0.79946094030942194</v>
      </c>
      <c r="E14" s="48">
        <f t="shared" si="0"/>
        <v>0.81574299631956804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37">
        <f t="shared" si="1"/>
        <v>2</v>
      </c>
      <c r="B15" s="48">
        <f t="shared" si="0"/>
        <v>0.74074074074074081</v>
      </c>
      <c r="C15" s="48">
        <f t="shared" si="0"/>
        <v>0.80720205987542271</v>
      </c>
      <c r="D15" s="48">
        <f t="shared" si="0"/>
        <v>0.84922643976283452</v>
      </c>
      <c r="E15" s="48">
        <f t="shared" si="0"/>
        <v>0.86532319155509452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37">
        <f t="shared" si="1"/>
        <v>2.25</v>
      </c>
      <c r="B16" s="48">
        <f t="shared" si="0"/>
        <v>0.7742375967228039</v>
      </c>
      <c r="C16" s="48">
        <f t="shared" si="0"/>
        <v>0.84365787380160762</v>
      </c>
      <c r="D16" s="48">
        <f t="shared" si="0"/>
        <v>0.88546593138579288</v>
      </c>
      <c r="E16" s="48">
        <f t="shared" si="0"/>
        <v>0.90064742399999997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37">
        <f t="shared" si="1"/>
        <v>2.5</v>
      </c>
      <c r="B17" s="48">
        <f t="shared" si="0"/>
        <v>0.80174927113702621</v>
      </c>
      <c r="C17" s="48">
        <f t="shared" si="0"/>
        <v>0.87194863880054707</v>
      </c>
      <c r="D17" s="48">
        <f t="shared" si="0"/>
        <v>0.91205608901082147</v>
      </c>
      <c r="E17" s="48">
        <f t="shared" si="0"/>
        <v>0.92595815658569336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">
      <c r="A18" s="37">
        <f t="shared" si="1"/>
        <v>2.75</v>
      </c>
      <c r="B18" s="48">
        <f t="shared" si="0"/>
        <v>0.82459259259259265</v>
      </c>
      <c r="C18" s="48">
        <f t="shared" si="0"/>
        <v>0.89412745964588169</v>
      </c>
      <c r="D18" s="48">
        <f t="shared" si="0"/>
        <v>0.93175078998319805</v>
      </c>
      <c r="E18" s="48">
        <f t="shared" si="0"/>
        <v>0.94424313416079031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37">
        <f t="shared" si="1"/>
        <v>3</v>
      </c>
      <c r="B19" s="48">
        <f t="shared" si="0"/>
        <v>0.84375</v>
      </c>
      <c r="C19" s="48">
        <f t="shared" si="0"/>
        <v>0.91169123199792068</v>
      </c>
      <c r="D19" s="48">
        <f t="shared" si="0"/>
        <v>0.94648744195060663</v>
      </c>
      <c r="E19" s="48">
        <f t="shared" si="0"/>
        <v>0.9575776050398821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">
      <c r="A20" s="37">
        <f t="shared" si="1"/>
        <v>3.25</v>
      </c>
      <c r="B20" s="48">
        <f t="shared" si="0"/>
        <v>0.85996336250763283</v>
      </c>
      <c r="C20" s="48">
        <f t="shared" si="0"/>
        <v>0.92573652374042081</v>
      </c>
      <c r="D20" s="48">
        <f t="shared" si="0"/>
        <v>0.95762887518700324</v>
      </c>
      <c r="E20" s="48">
        <f t="shared" si="0"/>
        <v>0.96739883499616752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">
      <c r="A21" s="37">
        <f t="shared" si="1"/>
        <v>3.5</v>
      </c>
      <c r="B21" s="48">
        <f t="shared" si="0"/>
        <v>0.87379972565157749</v>
      </c>
      <c r="C21" s="48">
        <f t="shared" si="0"/>
        <v>0.93707275390625</v>
      </c>
      <c r="D21" s="48">
        <f t="shared" si="0"/>
        <v>0.96613839960368297</v>
      </c>
      <c r="E21" s="48">
        <f t="shared" si="0"/>
        <v>0.97470515800000002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A22" s="37">
        <f t="shared" si="1"/>
        <v>3.75</v>
      </c>
      <c r="B22" s="48">
        <f t="shared" si="0"/>
        <v>0.88569762356028581</v>
      </c>
      <c r="C22" s="48">
        <f t="shared" si="0"/>
        <v>0.94630273488106176</v>
      </c>
      <c r="D22" s="48">
        <f t="shared" si="0"/>
        <v>0.9727020263671875</v>
      </c>
      <c r="E22" s="48">
        <f t="shared" si="0"/>
        <v>0.98019428597795488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">
      <c r="A23" s="37">
        <f t="shared" si="1"/>
        <v>4</v>
      </c>
      <c r="B23" s="48">
        <f t="shared" si="0"/>
        <v>0.89599999999999991</v>
      </c>
      <c r="C23" s="48">
        <f t="shared" si="0"/>
        <v>0.95387966468622376</v>
      </c>
      <c r="D23" s="48">
        <f t="shared" si="0"/>
        <v>0.97781260752947441</v>
      </c>
      <c r="E23" s="48">
        <f t="shared" si="0"/>
        <v>0.98435768734786577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">
      <c r="A24" s="37">
        <f t="shared" si="1"/>
        <v>4.25</v>
      </c>
      <c r="B24" s="48">
        <f t="shared" si="0"/>
        <v>0.90497786416153758</v>
      </c>
      <c r="C24" s="48">
        <f t="shared" si="0"/>
        <v>0.96014751587036506</v>
      </c>
      <c r="D24" s="48">
        <f t="shared" si="0"/>
        <v>0.98182756718495257</v>
      </c>
      <c r="E24" s="48">
        <f t="shared" si="0"/>
        <v>0.98754460323103443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">
      <c r="A25" s="37">
        <f t="shared" si="1"/>
        <v>4.5</v>
      </c>
      <c r="B25" s="48">
        <f t="shared" si="0"/>
        <v>0.91284748309541697</v>
      </c>
      <c r="C25" s="48">
        <f t="shared" si="0"/>
        <v>0.96536980936774741</v>
      </c>
      <c r="D25" s="48">
        <f t="shared" si="0"/>
        <v>0.98500860868002849</v>
      </c>
      <c r="E25" s="48">
        <f t="shared" si="0"/>
        <v>0.9900054931640625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">
      <c r="A26" s="37">
        <f t="shared" si="1"/>
        <v>4.75</v>
      </c>
      <c r="B26" s="48">
        <f t="shared" si="0"/>
        <v>0.91978301964329745</v>
      </c>
      <c r="C26" s="48">
        <f t="shared" si="0"/>
        <v>0.96975026311401202</v>
      </c>
      <c r="D26" s="48">
        <f t="shared" si="0"/>
        <v>0.98754917816715326</v>
      </c>
      <c r="E26" s="48">
        <f t="shared" si="0"/>
        <v>0.99192164607616617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1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14" t="str">
        <f ca="1">"The formula in the key cell "&amp;ADDRESS(ROW(B7),COLUMN(B7),4)&amp;" is: &gt;&gt;&gt;   "&amp;_xlfn.FORMULATEXT(B7)</f>
        <v>The formula in the key cell B7 is: &gt;&gt;&gt;   =F.DIST($A7,B$4,B$5,TRUE)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">
      <c r="A29" s="1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129</v>
      </c>
      <c r="B1" s="33"/>
      <c r="C1" s="33"/>
      <c r="D1" s="33"/>
      <c r="E1" s="33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5.75" x14ac:dyDescent="0.25">
      <c r="A3" s="8" t="s">
        <v>124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s="4" customFormat="1" x14ac:dyDescent="0.2">
      <c r="A4" s="14" t="s">
        <v>114</v>
      </c>
      <c r="B4" s="46">
        <v>4</v>
      </c>
      <c r="C4" s="46">
        <v>6</v>
      </c>
      <c r="D4" s="46">
        <v>8</v>
      </c>
      <c r="E4" s="46">
        <v>8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s="4" customFormat="1" x14ac:dyDescent="0.2">
      <c r="A5" s="14" t="s">
        <v>115</v>
      </c>
      <c r="B5" s="49">
        <v>4</v>
      </c>
      <c r="C5" s="46">
        <v>7</v>
      </c>
      <c r="D5" s="46">
        <v>10</v>
      </c>
      <c r="E5" s="46">
        <v>12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s="4" customFormat="1" x14ac:dyDescent="0.2">
      <c r="A6" s="14" t="s">
        <v>50</v>
      </c>
      <c r="B6" s="14" t="s">
        <v>116</v>
      </c>
      <c r="C6" s="14" t="s">
        <v>117</v>
      </c>
      <c r="D6" s="14" t="s">
        <v>118</v>
      </c>
      <c r="E6" s="14" t="s">
        <v>119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s="4" customFormat="1" x14ac:dyDescent="0.2">
      <c r="A7" s="50">
        <v>0</v>
      </c>
      <c r="B7" s="48">
        <f t="shared" ref="B7:E26" si="0">_xlfn.F.DIST($A7,B$4,B$5,FALSE)</f>
        <v>0</v>
      </c>
      <c r="C7" s="48">
        <f t="shared" si="0"/>
        <v>0</v>
      </c>
      <c r="D7" s="48">
        <f t="shared" si="0"/>
        <v>0</v>
      </c>
      <c r="E7" s="48">
        <f t="shared" si="0"/>
        <v>0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s="4" customFormat="1" x14ac:dyDescent="0.2">
      <c r="A8" s="50">
        <f t="shared" ref="A8:A26" si="1">A7+0.25</f>
        <v>0.25</v>
      </c>
      <c r="B8" s="51">
        <f t="shared" si="0"/>
        <v>0.61440000000000017</v>
      </c>
      <c r="C8" s="51">
        <f t="shared" si="0"/>
        <v>0.48257758237698806</v>
      </c>
      <c r="D8" s="51">
        <f t="shared" si="0"/>
        <v>0.3473016054463246</v>
      </c>
      <c r="E8" s="51">
        <f t="shared" si="0"/>
        <v>0.33297960204647881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s="4" customFormat="1" x14ac:dyDescent="0.2">
      <c r="A9" s="50">
        <f t="shared" si="1"/>
        <v>0.5</v>
      </c>
      <c r="B9" s="51">
        <f t="shared" si="0"/>
        <v>0.59259259259259256</v>
      </c>
      <c r="C9" s="51">
        <f t="shared" si="0"/>
        <v>0.67119722430904127</v>
      </c>
      <c r="D9" s="51">
        <f t="shared" si="0"/>
        <v>0.693866102229722</v>
      </c>
      <c r="E9" s="51">
        <f t="shared" si="0"/>
        <v>0.70079040527343739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4" customFormat="1" x14ac:dyDescent="0.2">
      <c r="A10" s="50">
        <f t="shared" si="1"/>
        <v>0.75</v>
      </c>
      <c r="B10" s="51">
        <f t="shared" si="0"/>
        <v>0.47980008329862567</v>
      </c>
      <c r="C10" s="51">
        <f t="shared" si="0"/>
        <v>0.60883093023601598</v>
      </c>
      <c r="D10" s="51">
        <f t="shared" si="0"/>
        <v>0.70407986640930154</v>
      </c>
      <c r="E10" s="51">
        <f t="shared" si="0"/>
        <v>0.72834425646496936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4" customFormat="1" x14ac:dyDescent="0.2">
      <c r="A11" s="50">
        <f t="shared" si="1"/>
        <v>1</v>
      </c>
      <c r="B11" s="51">
        <f t="shared" si="0"/>
        <v>0.37500000000000006</v>
      </c>
      <c r="C11" s="51">
        <f t="shared" si="0"/>
        <v>0.487841062794789</v>
      </c>
      <c r="D11" s="51">
        <f t="shared" si="0"/>
        <v>0.57818315334375614</v>
      </c>
      <c r="E11" s="51">
        <f t="shared" si="0"/>
        <v>0.60197437440000012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s="4" customFormat="1" x14ac:dyDescent="0.2">
      <c r="A12" s="50">
        <f t="shared" si="1"/>
        <v>1.25</v>
      </c>
      <c r="B12" s="51">
        <f t="shared" si="0"/>
        <v>0.29263831732967532</v>
      </c>
      <c r="C12" s="51">
        <f t="shared" si="0"/>
        <v>0.37483328982820896</v>
      </c>
      <c r="D12" s="51">
        <f t="shared" si="0"/>
        <v>0.43750000000000039</v>
      </c>
      <c r="E12" s="51">
        <f t="shared" si="0"/>
        <v>0.45329527433293021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s="4" customFormat="1" x14ac:dyDescent="0.2">
      <c r="A13" s="50">
        <f t="shared" si="1"/>
        <v>1.5</v>
      </c>
      <c r="B13" s="51">
        <f t="shared" si="0"/>
        <v>0.2304000000000001</v>
      </c>
      <c r="C13" s="51">
        <f t="shared" si="0"/>
        <v>0.28465103942149234</v>
      </c>
      <c r="D13" s="51">
        <f t="shared" si="0"/>
        <v>0.32061779948959834</v>
      </c>
      <c r="E13" s="51">
        <f t="shared" si="0"/>
        <v>0.32812499999999989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s="4" customFormat="1" x14ac:dyDescent="0.2">
      <c r="A14" s="50">
        <f t="shared" si="1"/>
        <v>1.75</v>
      </c>
      <c r="B14" s="51">
        <f t="shared" si="0"/>
        <v>0.18359401680213105</v>
      </c>
      <c r="C14" s="51">
        <f t="shared" si="0"/>
        <v>0.21639086555213033</v>
      </c>
      <c r="D14" s="51">
        <f t="shared" si="0"/>
        <v>0.2326649427111116</v>
      </c>
      <c r="E14" s="51">
        <f t="shared" si="0"/>
        <v>0.23402304562665227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4" customFormat="1" x14ac:dyDescent="0.2">
      <c r="A15" s="50">
        <f t="shared" si="1"/>
        <v>2</v>
      </c>
      <c r="B15" s="51">
        <f t="shared" si="0"/>
        <v>0.14814814814814814</v>
      </c>
      <c r="C15" s="51">
        <f t="shared" si="0"/>
        <v>0.16560434538393584</v>
      </c>
      <c r="D15" s="51">
        <f t="shared" si="0"/>
        <v>0.16898487490721073</v>
      </c>
      <c r="E15" s="51">
        <f t="shared" si="0"/>
        <v>0.1664898010232396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s="4" customFormat="1" x14ac:dyDescent="0.2">
      <c r="A16" s="50">
        <f t="shared" si="1"/>
        <v>2.25</v>
      </c>
      <c r="B16" s="51">
        <f t="shared" si="0"/>
        <v>0.12100416652078011</v>
      </c>
      <c r="C16" s="51">
        <f t="shared" si="0"/>
        <v>0.12790133646215981</v>
      </c>
      <c r="D16" s="51">
        <f t="shared" si="0"/>
        <v>0.12349325891735025</v>
      </c>
      <c r="E16" s="51">
        <f t="shared" si="0"/>
        <v>0.11890851840000016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s="4" customFormat="1" x14ac:dyDescent="0.2">
      <c r="A17" s="50">
        <f t="shared" si="1"/>
        <v>2.5</v>
      </c>
      <c r="B17" s="51">
        <f t="shared" si="0"/>
        <v>9.9958350687213676E-2</v>
      </c>
      <c r="C17" s="51">
        <f t="shared" si="0"/>
        <v>9.9779824367038042E-2</v>
      </c>
      <c r="D17" s="51">
        <f t="shared" si="0"/>
        <v>9.104303205812124E-2</v>
      </c>
      <c r="E17" s="51">
        <f t="shared" si="0"/>
        <v>8.5545703768730164E-2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s="4" customFormat="1" x14ac:dyDescent="0.2">
      <c r="A18" s="50">
        <f t="shared" si="1"/>
        <v>2.75</v>
      </c>
      <c r="B18" s="51">
        <f t="shared" si="0"/>
        <v>8.3437037037037032E-2</v>
      </c>
      <c r="C18" s="51">
        <f t="shared" si="0"/>
        <v>7.8638356075690419E-2</v>
      </c>
      <c r="D18" s="51">
        <f t="shared" si="0"/>
        <v>6.7790097091347021E-2</v>
      </c>
      <c r="E18" s="51">
        <f t="shared" si="0"/>
        <v>6.2099323885909365E-2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s="4" customFormat="1" x14ac:dyDescent="0.2">
      <c r="A19" s="50">
        <f t="shared" si="1"/>
        <v>3</v>
      </c>
      <c r="B19" s="51">
        <f t="shared" si="0"/>
        <v>7.03125E-2</v>
      </c>
      <c r="C19" s="51">
        <f t="shared" si="0"/>
        <v>6.2595425540491051E-2</v>
      </c>
      <c r="D19" s="51">
        <f t="shared" si="0"/>
        <v>5.1000154304584364E-2</v>
      </c>
      <c r="E19" s="51">
        <f t="shared" si="0"/>
        <v>4.5521516029060606E-2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4" customFormat="1" x14ac:dyDescent="0.2">
      <c r="A20" s="50">
        <f t="shared" si="1"/>
        <v>3.25</v>
      </c>
      <c r="B20" s="51">
        <f t="shared" si="0"/>
        <v>5.9769399312747683E-2</v>
      </c>
      <c r="C20" s="51">
        <f t="shared" si="0"/>
        <v>5.0301239228120166E-2</v>
      </c>
      <c r="D20" s="51">
        <f t="shared" si="0"/>
        <v>3.8765514767341053E-2</v>
      </c>
      <c r="E20" s="51">
        <f t="shared" si="0"/>
        <v>3.3704825070038788E-2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s="4" customFormat="1" x14ac:dyDescent="0.2">
      <c r="A21" s="50">
        <f t="shared" si="1"/>
        <v>3.5</v>
      </c>
      <c r="B21" s="51">
        <f t="shared" si="0"/>
        <v>5.1211705532693191E-2</v>
      </c>
      <c r="C21" s="51">
        <f t="shared" si="0"/>
        <v>4.0786743164062535E-2</v>
      </c>
      <c r="D21" s="51">
        <f t="shared" si="0"/>
        <v>2.9762522916437658E-2</v>
      </c>
      <c r="E21" s="51">
        <f t="shared" si="0"/>
        <v>2.5204737599999985E-2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s="4" customFormat="1" x14ac:dyDescent="0.2">
      <c r="A22" s="50">
        <f t="shared" si="1"/>
        <v>3.75</v>
      </c>
      <c r="B22" s="51">
        <f t="shared" si="0"/>
        <v>4.4198555873573714E-2</v>
      </c>
      <c r="C22" s="51">
        <f t="shared" si="0"/>
        <v>3.3352590767494895E-2</v>
      </c>
      <c r="D22" s="51">
        <f t="shared" si="0"/>
        <v>2.307128906249999E-2</v>
      </c>
      <c r="E22" s="51">
        <f t="shared" si="0"/>
        <v>1.9031755946872366E-2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s="4" customFormat="1" x14ac:dyDescent="0.2">
      <c r="A23" s="50">
        <f t="shared" si="1"/>
        <v>4</v>
      </c>
      <c r="B23" s="51">
        <f t="shared" si="0"/>
        <v>3.8400000000000011E-2</v>
      </c>
      <c r="C23" s="51">
        <f t="shared" si="0"/>
        <v>2.7490276996661303E-2</v>
      </c>
      <c r="D23" s="51">
        <f t="shared" si="0"/>
        <v>1.8049049654098332E-2</v>
      </c>
      <c r="E23" s="51">
        <f t="shared" si="0"/>
        <v>1.4505448778653809E-2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s="4" customFormat="1" x14ac:dyDescent="0.2">
      <c r="A24" s="50">
        <f t="shared" si="1"/>
        <v>4.25</v>
      </c>
      <c r="B24" s="51">
        <f t="shared" si="0"/>
        <v>3.3566260971508798E-2</v>
      </c>
      <c r="C24" s="51">
        <f t="shared" si="0"/>
        <v>2.2826859035450984E-2</v>
      </c>
      <c r="D24" s="51">
        <f t="shared" si="0"/>
        <v>1.4243301946726699E-2</v>
      </c>
      <c r="E24" s="51">
        <f t="shared" si="0"/>
        <v>1.1154919333292712E-2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s="4" customFormat="1" x14ac:dyDescent="0.2">
      <c r="A25" s="50">
        <f t="shared" si="1"/>
        <v>4.5</v>
      </c>
      <c r="B25" s="51">
        <f t="shared" si="0"/>
        <v>2.9506181271771056E-2</v>
      </c>
      <c r="C25" s="51">
        <f t="shared" si="0"/>
        <v>1.9086320396746102E-2</v>
      </c>
      <c r="D25" s="51">
        <f t="shared" si="0"/>
        <v>1.1332742880006727E-2</v>
      </c>
      <c r="E25" s="51">
        <f t="shared" si="0"/>
        <v>8.6517333984375121E-3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s="4" customFormat="1" x14ac:dyDescent="0.2">
      <c r="A26" s="50">
        <f t="shared" si="1"/>
        <v>4.75</v>
      </c>
      <c r="B26" s="51">
        <f t="shared" si="0"/>
        <v>2.6071947999042298E-2</v>
      </c>
      <c r="C26" s="51">
        <f t="shared" si="0"/>
        <v>1.6062497295376822E-2</v>
      </c>
      <c r="D26" s="51">
        <f t="shared" si="0"/>
        <v>9.0871494741681571E-3</v>
      </c>
      <c r="E26" s="51">
        <f t="shared" si="0"/>
        <v>6.7648589562013233E-3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s="4" customForma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s="4" customFormat="1" x14ac:dyDescent="0.2">
      <c r="A28" s="14" t="str">
        <f ca="1">"The formula in the key cell "&amp;ADDRESS(ROW(B7),COLUMN(B7),4)&amp;" is: &gt;&gt;&gt;   "&amp;_xlfn.FORMULATEXT(B7)</f>
        <v>The formula in the key cell B7 is: &gt;&gt;&gt;   =F.DIST($A7,B$4,B$5,FALSE)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s="4" customForma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130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4" t="s">
        <v>33</v>
      </c>
      <c r="B3" s="5"/>
      <c r="C3" s="5"/>
      <c r="D3" s="5"/>
      <c r="E3" s="5"/>
    </row>
    <row r="4" spans="1:5" x14ac:dyDescent="0.2">
      <c r="A4" s="14"/>
      <c r="B4" s="5"/>
      <c r="C4" s="5"/>
      <c r="D4" s="5"/>
      <c r="E4" s="5"/>
    </row>
    <row r="5" spans="1:5" x14ac:dyDescent="0.2">
      <c r="A5" s="14" t="s">
        <v>32</v>
      </c>
      <c r="B5" s="5"/>
      <c r="C5" s="5"/>
      <c r="D5" s="5"/>
      <c r="E5" s="5"/>
    </row>
    <row r="6" spans="1:5" x14ac:dyDescent="0.2">
      <c r="A6" s="14"/>
      <c r="B6" s="5"/>
      <c r="C6" s="5"/>
      <c r="D6" s="5"/>
      <c r="E6" s="5"/>
    </row>
    <row r="7" spans="1:5" x14ac:dyDescent="0.2">
      <c r="A7" s="20" t="s">
        <v>31</v>
      </c>
      <c r="B7" s="5"/>
      <c r="C7" s="5"/>
      <c r="D7" s="5"/>
      <c r="E7" s="5"/>
    </row>
    <row r="8" spans="1:5" x14ac:dyDescent="0.2">
      <c r="A8" s="14" t="s">
        <v>29</v>
      </c>
      <c r="B8" s="5">
        <v>67</v>
      </c>
      <c r="C8" s="5"/>
      <c r="D8" s="5"/>
      <c r="E8" s="5"/>
    </row>
    <row r="9" spans="1:5" ht="25.5" x14ac:dyDescent="0.2">
      <c r="A9" s="23" t="s">
        <v>28</v>
      </c>
      <c r="B9" s="5">
        <v>38</v>
      </c>
      <c r="C9" s="5"/>
      <c r="D9" s="5"/>
      <c r="E9" s="5"/>
    </row>
    <row r="10" spans="1:5" x14ac:dyDescent="0.2">
      <c r="A10" s="14"/>
      <c r="B10" s="5"/>
      <c r="C10" s="5"/>
      <c r="D10" s="5"/>
      <c r="E10" s="5"/>
    </row>
    <row r="11" spans="1:5" x14ac:dyDescent="0.2">
      <c r="A11" s="20" t="s">
        <v>30</v>
      </c>
      <c r="B11" s="5"/>
      <c r="C11" s="5"/>
      <c r="D11" s="5"/>
      <c r="E11" s="5"/>
    </row>
    <row r="12" spans="1:5" x14ac:dyDescent="0.2">
      <c r="A12" s="14" t="s">
        <v>29</v>
      </c>
      <c r="B12" s="5">
        <v>37</v>
      </c>
      <c r="C12" s="5"/>
      <c r="D12" s="5"/>
      <c r="E12" s="5"/>
    </row>
    <row r="13" spans="1:5" ht="25.5" x14ac:dyDescent="0.2">
      <c r="A13" s="23" t="s">
        <v>28</v>
      </c>
      <c r="B13" s="5">
        <v>42</v>
      </c>
      <c r="C13" s="5"/>
      <c r="D13" s="5"/>
      <c r="E13" s="5"/>
    </row>
    <row r="14" spans="1:5" x14ac:dyDescent="0.2">
      <c r="A14" s="14"/>
      <c r="B14" s="5"/>
      <c r="C14" s="5"/>
      <c r="D14" s="5"/>
      <c r="E14" s="5"/>
    </row>
    <row r="15" spans="1:5" x14ac:dyDescent="0.2">
      <c r="A15" s="52" t="s">
        <v>27</v>
      </c>
      <c r="B15" s="5"/>
      <c r="C15" s="5"/>
      <c r="D15" s="5"/>
      <c r="E15" s="5"/>
    </row>
    <row r="16" spans="1:5" x14ac:dyDescent="0.2">
      <c r="A16" s="14" t="s">
        <v>26</v>
      </c>
      <c r="B16" s="12"/>
      <c r="C16" s="12"/>
      <c r="D16" s="12"/>
      <c r="E16" s="12"/>
    </row>
    <row r="17" spans="1:5" x14ac:dyDescent="0.2">
      <c r="A17" s="14"/>
      <c r="B17" s="12"/>
      <c r="C17" s="12"/>
      <c r="D17" s="12"/>
      <c r="E17" s="12"/>
    </row>
    <row r="18" spans="1:5" x14ac:dyDescent="0.2">
      <c r="A18" s="14" t="s">
        <v>16</v>
      </c>
      <c r="B18" s="53">
        <f>B9^2/B13^2</f>
        <v>0.81859410430838997</v>
      </c>
      <c r="C18" s="54" t="str">
        <f ca="1">_xlfn.FORMULATEXT(B18)</f>
        <v>=B9^2/B13^2</v>
      </c>
      <c r="D18" s="12"/>
      <c r="E18" s="12"/>
    </row>
    <row r="19" spans="1:5" x14ac:dyDescent="0.2">
      <c r="A19" s="14" t="s">
        <v>15</v>
      </c>
      <c r="B19" s="15">
        <f>B8-1</f>
        <v>66</v>
      </c>
      <c r="C19" s="54" t="str">
        <f ca="1">_xlfn.FORMULATEXT(B19)</f>
        <v>=B8-1</v>
      </c>
      <c r="D19" s="12"/>
      <c r="E19" s="12"/>
    </row>
    <row r="20" spans="1:5" x14ac:dyDescent="0.2">
      <c r="A20" s="14" t="s">
        <v>14</v>
      </c>
      <c r="B20" s="15">
        <f>B12-1</f>
        <v>36</v>
      </c>
      <c r="C20" s="54" t="str">
        <f ca="1">_xlfn.FORMULATEXT(B20)</f>
        <v>=B12-1</v>
      </c>
      <c r="D20" s="12"/>
      <c r="E20" s="12"/>
    </row>
    <row r="21" spans="1:5" x14ac:dyDescent="0.2">
      <c r="A21" s="14"/>
      <c r="B21" s="53"/>
      <c r="C21" s="54"/>
      <c r="D21" s="12"/>
      <c r="E21" s="12"/>
    </row>
    <row r="22" spans="1:5" x14ac:dyDescent="0.2">
      <c r="A22" s="14" t="s">
        <v>13</v>
      </c>
      <c r="B22" s="53">
        <f>_xlfn.F.DIST(B18,B19,B20,TRUE)</f>
        <v>0.23741333720950455</v>
      </c>
      <c r="C22" s="54" t="str">
        <f ca="1">_xlfn.FORMULATEXT(B22)</f>
        <v>=F.DIST(B18,B19,B20,TRUE)</v>
      </c>
      <c r="D22" s="12"/>
      <c r="E22" s="12"/>
    </row>
    <row r="23" spans="1:5" x14ac:dyDescent="0.2">
      <c r="A23" s="14"/>
      <c r="B23" s="53"/>
      <c r="C23" s="54"/>
      <c r="D23" s="12"/>
      <c r="E23" s="12"/>
    </row>
    <row r="24" spans="1:5" x14ac:dyDescent="0.2">
      <c r="A24" s="16" t="s">
        <v>12</v>
      </c>
      <c r="B24" s="53"/>
      <c r="C24" s="54"/>
      <c r="D24" s="12"/>
      <c r="E24" s="12"/>
    </row>
    <row r="25" spans="1:5" x14ac:dyDescent="0.2">
      <c r="A25" s="12"/>
      <c r="B25" s="53"/>
      <c r="C25" s="54"/>
      <c r="D25" s="12"/>
      <c r="E25" s="12"/>
    </row>
    <row r="26" spans="1:5" x14ac:dyDescent="0.2">
      <c r="A26" s="20" t="s">
        <v>11</v>
      </c>
      <c r="B26" s="53"/>
      <c r="C26" s="54"/>
      <c r="D26" s="12"/>
      <c r="E26" s="12"/>
    </row>
    <row r="27" spans="1:5" x14ac:dyDescent="0.2">
      <c r="A27" s="14" t="s">
        <v>25</v>
      </c>
      <c r="B27" s="53"/>
      <c r="C27" s="55"/>
      <c r="D27" s="5"/>
      <c r="E27" s="5"/>
    </row>
    <row r="28" spans="1:5" x14ac:dyDescent="0.2">
      <c r="A28" s="14"/>
      <c r="B28" s="53"/>
      <c r="C28" s="54"/>
      <c r="D28" s="12"/>
      <c r="E28" s="12"/>
    </row>
    <row r="29" spans="1:5" x14ac:dyDescent="0.2">
      <c r="A29" s="14" t="s">
        <v>9</v>
      </c>
      <c r="B29" s="53">
        <f>1-B22</f>
        <v>0.76258666279049547</v>
      </c>
      <c r="C29" s="54" t="str">
        <f ca="1">_xlfn.FORMULATEXT(B29)</f>
        <v>=1-B22</v>
      </c>
      <c r="D29" s="12"/>
      <c r="E29" s="12"/>
    </row>
    <row r="30" spans="1:5" x14ac:dyDescent="0.2">
      <c r="A30" s="14"/>
      <c r="B30" s="53"/>
      <c r="C30" s="12"/>
      <c r="D30" s="12"/>
      <c r="E30" s="12"/>
    </row>
    <row r="31" spans="1:5" x14ac:dyDescent="0.2">
      <c r="A31" s="20" t="s">
        <v>8</v>
      </c>
      <c r="B31" s="53"/>
      <c r="C31" s="12"/>
      <c r="D31" s="12"/>
      <c r="E31" s="12"/>
    </row>
    <row r="32" spans="1:5" x14ac:dyDescent="0.2">
      <c r="A32" s="14" t="s">
        <v>7</v>
      </c>
      <c r="B32" s="56" t="str">
        <f>IF(B29&gt;=1%,"Accepted","Rejected")</f>
        <v>Accepted</v>
      </c>
      <c r="C32" s="54" t="str">
        <f ca="1">_xlfn.FORMULATEXT(B32)</f>
        <v>=IF(B29&gt;=1%,"Accepted","Rejected")</v>
      </c>
      <c r="D32" s="5"/>
      <c r="E32" s="5"/>
    </row>
    <row r="33" spans="1:5" x14ac:dyDescent="0.2">
      <c r="A33" s="14"/>
      <c r="B33" s="53"/>
      <c r="C33" s="5"/>
      <c r="D33" s="5"/>
      <c r="E3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131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14" t="s">
        <v>24</v>
      </c>
      <c r="B3" s="5"/>
      <c r="C3" s="5"/>
      <c r="D3" s="5"/>
      <c r="E3" s="5"/>
    </row>
    <row r="4" spans="1:5" x14ac:dyDescent="0.2">
      <c r="A4" s="14" t="s">
        <v>23</v>
      </c>
      <c r="B4" s="5"/>
      <c r="C4" s="5"/>
      <c r="D4" s="5"/>
      <c r="E4" s="5"/>
    </row>
    <row r="5" spans="1:5" x14ac:dyDescent="0.2">
      <c r="A5" s="14"/>
      <c r="B5" s="5"/>
      <c r="C5" s="5"/>
      <c r="D5" s="5"/>
      <c r="E5" s="5"/>
    </row>
    <row r="6" spans="1:5" x14ac:dyDescent="0.2">
      <c r="A6" s="20" t="s">
        <v>22</v>
      </c>
      <c r="B6" s="5"/>
      <c r="C6" s="5"/>
      <c r="D6" s="5"/>
      <c r="E6" s="5"/>
    </row>
    <row r="7" spans="1:5" x14ac:dyDescent="0.2">
      <c r="A7" s="14" t="s">
        <v>20</v>
      </c>
      <c r="B7" s="5">
        <v>129</v>
      </c>
      <c r="C7" s="5"/>
      <c r="D7" s="5"/>
      <c r="E7" s="5"/>
    </row>
    <row r="8" spans="1:5" x14ac:dyDescent="0.2">
      <c r="A8" s="14" t="s">
        <v>19</v>
      </c>
      <c r="B8" s="5">
        <v>7500</v>
      </c>
      <c r="C8" s="5"/>
      <c r="D8" s="5"/>
      <c r="E8" s="5"/>
    </row>
    <row r="9" spans="1:5" x14ac:dyDescent="0.2">
      <c r="A9" s="14"/>
      <c r="B9" s="5"/>
      <c r="C9" s="5"/>
      <c r="D9" s="5"/>
      <c r="E9" s="5"/>
    </row>
    <row r="10" spans="1:5" x14ac:dyDescent="0.2">
      <c r="A10" s="20" t="s">
        <v>21</v>
      </c>
      <c r="B10" s="5"/>
      <c r="C10" s="5"/>
      <c r="D10" s="5"/>
      <c r="E10" s="5"/>
    </row>
    <row r="11" spans="1:5" x14ac:dyDescent="0.2">
      <c r="A11" s="14" t="s">
        <v>20</v>
      </c>
      <c r="B11" s="5">
        <v>68</v>
      </c>
      <c r="C11" s="5"/>
      <c r="D11" s="5"/>
      <c r="E11" s="5"/>
    </row>
    <row r="12" spans="1:5" x14ac:dyDescent="0.2">
      <c r="A12" s="14" t="s">
        <v>19</v>
      </c>
      <c r="B12" s="5">
        <v>4000</v>
      </c>
      <c r="C12" s="5"/>
      <c r="D12" s="5"/>
      <c r="E12" s="5"/>
    </row>
    <row r="13" spans="1:5" x14ac:dyDescent="0.2">
      <c r="A13" s="14"/>
      <c r="B13" s="5"/>
      <c r="C13" s="5"/>
      <c r="D13" s="5"/>
      <c r="E13" s="5"/>
    </row>
    <row r="14" spans="1:5" x14ac:dyDescent="0.2">
      <c r="A14" s="14" t="s">
        <v>18</v>
      </c>
      <c r="B14" s="5"/>
      <c r="C14" s="5"/>
      <c r="D14" s="5"/>
      <c r="E14" s="5"/>
    </row>
    <row r="15" spans="1:5" x14ac:dyDescent="0.2">
      <c r="A15" s="14" t="s">
        <v>17</v>
      </c>
      <c r="B15" s="12"/>
      <c r="C15" s="12"/>
      <c r="D15" s="12"/>
      <c r="E15" s="12"/>
    </row>
    <row r="16" spans="1:5" x14ac:dyDescent="0.2">
      <c r="A16" s="14"/>
      <c r="B16" s="12"/>
      <c r="C16" s="12"/>
      <c r="D16" s="12"/>
      <c r="E16" s="12"/>
    </row>
    <row r="17" spans="1:5" x14ac:dyDescent="0.2">
      <c r="A17" s="14" t="s">
        <v>16</v>
      </c>
      <c r="B17" s="53">
        <f>B8^2/B12^2</f>
        <v>3.515625</v>
      </c>
      <c r="C17" s="54" t="str">
        <f ca="1">_xlfn.FORMULATEXT(B17)</f>
        <v>=B8^2/B12^2</v>
      </c>
      <c r="D17" s="12"/>
      <c r="E17" s="12"/>
    </row>
    <row r="18" spans="1:5" x14ac:dyDescent="0.2">
      <c r="A18" s="14" t="s">
        <v>15</v>
      </c>
      <c r="B18" s="15">
        <f>B7-1</f>
        <v>128</v>
      </c>
      <c r="C18" s="54" t="str">
        <f ca="1">_xlfn.FORMULATEXT(B18)</f>
        <v>=B7-1</v>
      </c>
      <c r="D18" s="12"/>
      <c r="E18" s="12"/>
    </row>
    <row r="19" spans="1:5" x14ac:dyDescent="0.2">
      <c r="A19" s="14" t="s">
        <v>14</v>
      </c>
      <c r="B19" s="15">
        <f>B11-1</f>
        <v>67</v>
      </c>
      <c r="C19" s="54" t="str">
        <f ca="1">_xlfn.FORMULATEXT(B19)</f>
        <v>=B11-1</v>
      </c>
      <c r="D19" s="12"/>
      <c r="E19" s="12"/>
    </row>
    <row r="20" spans="1:5" x14ac:dyDescent="0.2">
      <c r="A20" s="14"/>
      <c r="B20" s="53"/>
      <c r="C20" s="54"/>
      <c r="D20" s="12"/>
      <c r="E20" s="12"/>
    </row>
    <row r="21" spans="1:5" x14ac:dyDescent="0.2">
      <c r="A21" s="14" t="s">
        <v>13</v>
      </c>
      <c r="B21" s="53">
        <f>_xlfn.F.DIST(B17,B18,B19,TRUE)</f>
        <v>0.99999996032591354</v>
      </c>
      <c r="C21" s="54" t="str">
        <f ca="1">_xlfn.FORMULATEXT(B21)</f>
        <v>=F.DIST(B17,B18,B19,TRUE)</v>
      </c>
      <c r="D21" s="12"/>
      <c r="E21" s="12"/>
    </row>
    <row r="22" spans="1:5" x14ac:dyDescent="0.2">
      <c r="A22" s="14"/>
      <c r="B22" s="53"/>
      <c r="C22" s="54"/>
      <c r="D22" s="12"/>
      <c r="E22" s="12"/>
    </row>
    <row r="23" spans="1:5" x14ac:dyDescent="0.2">
      <c r="A23" s="16" t="s">
        <v>12</v>
      </c>
      <c r="B23" s="53"/>
      <c r="C23" s="54"/>
      <c r="D23" s="12"/>
      <c r="E23" s="12"/>
    </row>
    <row r="24" spans="1:5" x14ac:dyDescent="0.2">
      <c r="A24" s="12"/>
      <c r="B24" s="53"/>
      <c r="C24" s="54"/>
      <c r="D24" s="12"/>
      <c r="E24" s="12"/>
    </row>
    <row r="25" spans="1:5" x14ac:dyDescent="0.2">
      <c r="A25" s="20" t="s">
        <v>11</v>
      </c>
      <c r="B25" s="53"/>
      <c r="C25" s="54"/>
      <c r="D25" s="12"/>
      <c r="E25" s="12"/>
    </row>
    <row r="26" spans="1:5" x14ac:dyDescent="0.2">
      <c r="A26" s="14" t="s">
        <v>10</v>
      </c>
      <c r="B26" s="53"/>
      <c r="C26" s="55"/>
      <c r="D26" s="5"/>
      <c r="E26" s="5"/>
    </row>
    <row r="27" spans="1:5" x14ac:dyDescent="0.2">
      <c r="A27" s="14"/>
      <c r="B27" s="53"/>
      <c r="C27" s="54"/>
      <c r="D27" s="12"/>
      <c r="E27" s="12"/>
    </row>
    <row r="28" spans="1:5" x14ac:dyDescent="0.2">
      <c r="A28" s="14" t="s">
        <v>9</v>
      </c>
      <c r="B28" s="53">
        <f>1-B21</f>
        <v>3.9674086460550484E-8</v>
      </c>
      <c r="C28" s="54" t="str">
        <f ca="1">_xlfn.FORMULATEXT(B28)</f>
        <v>=1-B21</v>
      </c>
      <c r="D28" s="12"/>
      <c r="E28" s="12"/>
    </row>
    <row r="29" spans="1:5" x14ac:dyDescent="0.2">
      <c r="A29" s="14"/>
      <c r="B29" s="53"/>
      <c r="C29" s="12"/>
      <c r="D29" s="12"/>
      <c r="E29" s="12"/>
    </row>
    <row r="30" spans="1:5" x14ac:dyDescent="0.2">
      <c r="A30" s="20" t="s">
        <v>8</v>
      </c>
      <c r="B30" s="53"/>
      <c r="C30" s="12"/>
      <c r="D30" s="12"/>
      <c r="E30" s="12"/>
    </row>
    <row r="31" spans="1:5" x14ac:dyDescent="0.2">
      <c r="A31" s="14" t="s">
        <v>7</v>
      </c>
      <c r="B31" s="56" t="str">
        <f>IF(B28&gt;=1%,"Accepted","Rejected")</f>
        <v>Rejected</v>
      </c>
      <c r="C31" s="54" t="str">
        <f ca="1">_xlfn.FORMULATEXT(B31)</f>
        <v>=IF(B28&gt;=1%,"Accepted","Rejected")</v>
      </c>
      <c r="D31" s="5"/>
      <c r="E31" s="5"/>
    </row>
    <row r="32" spans="1:5" x14ac:dyDescent="0.2">
      <c r="A32" s="14"/>
      <c r="B32" s="53"/>
      <c r="C32" s="5"/>
      <c r="D32" s="5"/>
      <c r="E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2013-05-24T21:33:17Z</dcterms:created>
  <dcterms:modified xsi:type="dcterms:W3CDTF">2020-08-26T14:09:26Z</dcterms:modified>
</cp:coreProperties>
</file>